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https://piie-my.sharepoint.com/personal/jing_yan_piie_com/Documents/Desktop/energy dependency/"/>
    </mc:Choice>
  </mc:AlternateContent>
  <xr:revisionPtr revIDLastSave="0" documentId="13_ncr:1_{33B6ECE1-26B7-AD49-92FD-9A9AAD2EBEC1}" xr6:coauthVersionLast="47" xr6:coauthVersionMax="47" xr10:uidLastSave="{00000000-0000-0000-0000-000000000000}"/>
  <bookViews>
    <workbookView xWindow="4900" yWindow="600" windowWidth="36060" windowHeight="20880" activeTab="4" xr2:uid="{00000000-000D-0000-FFFF-FFFF00000000}"/>
  </bookViews>
  <sheets>
    <sheet name="Main Table" sheetId="1" r:id="rId1"/>
    <sheet name="Raw_Crude" sheetId="2" r:id="rId2"/>
    <sheet name="Raw_Refined" sheetId="3" r:id="rId3"/>
    <sheet name="Raw_LNG" sheetId="4" r:id="rId4"/>
    <sheet name="Sourc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K22" i="1"/>
  <c r="J22" i="1"/>
  <c r="I22" i="1"/>
  <c r="H22" i="1"/>
  <c r="G22" i="1"/>
  <c r="E22" i="1"/>
  <c r="D22" i="1"/>
  <c r="C22" i="1"/>
  <c r="K21" i="1"/>
  <c r="J21" i="1"/>
  <c r="I21" i="1"/>
  <c r="H21" i="1"/>
  <c r="G21" i="1"/>
  <c r="F21" i="1"/>
  <c r="E21" i="1"/>
  <c r="D21" i="1"/>
  <c r="C21" i="1"/>
  <c r="K20" i="1"/>
  <c r="J20" i="1"/>
  <c r="I20" i="1"/>
  <c r="H20" i="1"/>
  <c r="G20" i="1"/>
  <c r="F20" i="1"/>
  <c r="E20" i="1"/>
  <c r="D20" i="1"/>
  <c r="C20" i="1"/>
  <c r="K19" i="1"/>
  <c r="J19" i="1"/>
  <c r="I19" i="1"/>
  <c r="H19" i="1"/>
  <c r="G19" i="1"/>
  <c r="F19" i="1"/>
  <c r="E19" i="1"/>
  <c r="D19" i="1"/>
  <c r="C19" i="1"/>
  <c r="K18" i="1"/>
  <c r="J18" i="1"/>
  <c r="I18" i="1"/>
  <c r="H18" i="1"/>
  <c r="G18" i="1"/>
  <c r="F18" i="1"/>
  <c r="E18" i="1"/>
  <c r="D18" i="1"/>
  <c r="C18" i="1"/>
  <c r="K17" i="1"/>
  <c r="J17" i="1"/>
  <c r="I17" i="1"/>
  <c r="H17" i="1"/>
  <c r="G17" i="1"/>
  <c r="F17" i="1"/>
  <c r="E17" i="1"/>
  <c r="D17" i="1"/>
  <c r="C17" i="1"/>
  <c r="K16" i="1"/>
  <c r="J16" i="1"/>
  <c r="I16" i="1"/>
  <c r="H16" i="1"/>
  <c r="G16" i="1"/>
  <c r="F16" i="1"/>
  <c r="E16" i="1"/>
  <c r="D16" i="1"/>
  <c r="C16" i="1"/>
  <c r="K15" i="1"/>
  <c r="J15" i="1"/>
  <c r="I15" i="1"/>
  <c r="H15" i="1"/>
  <c r="G15" i="1"/>
  <c r="F15" i="1"/>
  <c r="E15" i="1"/>
  <c r="D15" i="1"/>
  <c r="C15" i="1"/>
  <c r="K13" i="1"/>
  <c r="J13" i="1"/>
  <c r="I13" i="1"/>
  <c r="H13" i="1"/>
  <c r="G13" i="1"/>
  <c r="F13" i="1"/>
  <c r="E13" i="1"/>
  <c r="D13" i="1"/>
  <c r="C13" i="1"/>
  <c r="K12" i="1"/>
  <c r="J12" i="1"/>
  <c r="I12" i="1"/>
  <c r="H12" i="1"/>
  <c r="G12" i="1"/>
  <c r="F12" i="1"/>
  <c r="E12" i="1"/>
  <c r="D12" i="1"/>
  <c r="C12" i="1"/>
  <c r="K11" i="1"/>
  <c r="J11" i="1"/>
  <c r="I11" i="1"/>
  <c r="H11" i="1"/>
  <c r="G11" i="1"/>
  <c r="F11" i="1"/>
  <c r="E11" i="1"/>
  <c r="D11" i="1"/>
  <c r="C11" i="1"/>
  <c r="K10" i="1"/>
  <c r="J10" i="1"/>
  <c r="I10" i="1"/>
  <c r="H10" i="1"/>
  <c r="G10" i="1"/>
  <c r="F10" i="1"/>
  <c r="E10" i="1"/>
  <c r="D10" i="1"/>
  <c r="C10" i="1"/>
  <c r="K8" i="1"/>
  <c r="J8" i="1"/>
  <c r="I8" i="1"/>
  <c r="H8" i="1"/>
  <c r="G8" i="1"/>
  <c r="F8" i="1"/>
  <c r="E8" i="1"/>
  <c r="D8" i="1"/>
  <c r="C8" i="1"/>
  <c r="K6" i="1"/>
  <c r="J6" i="1"/>
  <c r="I6" i="1"/>
  <c r="H6" i="1"/>
  <c r="G6" i="1"/>
  <c r="F6" i="1"/>
  <c r="E6" i="1"/>
  <c r="D6" i="1"/>
  <c r="C6" i="1"/>
  <c r="K5" i="1"/>
  <c r="J5" i="1"/>
  <c r="I5" i="1"/>
  <c r="H5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<sst xmlns="http://schemas.openxmlformats.org/spreadsheetml/2006/main" count="181" uniqueCount="72">
  <si>
    <t>Energy Dependency, 2024</t>
  </si>
  <si>
    <t>Crude Oil</t>
  </si>
  <si>
    <t>Refined Petroleum</t>
  </si>
  <si>
    <t>LNG</t>
  </si>
  <si>
    <t>Country</t>
  </si>
  <si>
    <t>ISO</t>
  </si>
  <si>
    <t>% Total Consumption Imported</t>
  </si>
  <si>
    <t>% of Imports from ME</t>
  </si>
  <si>
    <t>% Total Consumption from ME</t>
  </si>
  <si>
    <t>North America</t>
  </si>
  <si>
    <t>Canada</t>
  </si>
  <si>
    <t>CAN</t>
  </si>
  <si>
    <t>US</t>
  </si>
  <si>
    <t>USA</t>
  </si>
  <si>
    <t>Latin America</t>
  </si>
  <si>
    <t>Brazil</t>
  </si>
  <si>
    <t>BRA</t>
  </si>
  <si>
    <t>Europe</t>
  </si>
  <si>
    <t>France</t>
  </si>
  <si>
    <t>FRA</t>
  </si>
  <si>
    <t>Germany</t>
  </si>
  <si>
    <t>DEU</t>
  </si>
  <si>
    <t>Italy</t>
  </si>
  <si>
    <t>ITA</t>
  </si>
  <si>
    <t>United Kingdom</t>
  </si>
  <si>
    <t>GBR</t>
  </si>
  <si>
    <t>Asia Pacific</t>
  </si>
  <si>
    <t>Australia</t>
  </si>
  <si>
    <t>AUS</t>
  </si>
  <si>
    <t>China</t>
  </si>
  <si>
    <t>CHN</t>
  </si>
  <si>
    <t>India</t>
  </si>
  <si>
    <t>IND</t>
  </si>
  <si>
    <t>Indonesia</t>
  </si>
  <si>
    <t>IDN</t>
  </si>
  <si>
    <t>Japan</t>
  </si>
  <si>
    <t>JPN</t>
  </si>
  <si>
    <t>Malaysia</t>
  </si>
  <si>
    <t>MYS</t>
  </si>
  <si>
    <t>Philippines</t>
  </si>
  <si>
    <t>PHL</t>
  </si>
  <si>
    <t>South Korea</t>
  </si>
  <si>
    <t>KOR</t>
  </si>
  <si>
    <t>Source: Energy Institute Statistical Review 2025; UN Comtrade, 2024.  See 'Sources' tab for methodology and caveats.</t>
  </si>
  <si>
    <t>ISO3</t>
  </si>
  <si>
    <t>OilConsumption_Mt</t>
  </si>
  <si>
    <t>CrudeImports_Mt</t>
  </si>
  <si>
    <t>CrudeFromME_Mt</t>
  </si>
  <si>
    <t>RefPetImports_Mt</t>
  </si>
  <si>
    <t>RefPetFromME_Mt</t>
  </si>
  <si>
    <t>GasConsumption_bcm</t>
  </si>
  <si>
    <t>LNGImports_bcm</t>
  </si>
  <si>
    <t>LNGFromME_bcm</t>
  </si>
  <si>
    <t>n/a</t>
  </si>
  <si>
    <t>Source -- Crude Oil</t>
  </si>
  <si>
    <t>Consumption: Energy Institute Statistical Review of World Energy 2025 (Oil Consumption - Tonnes, 2024). Trade: UN Comtrade, HS 2709 (Petroleum oils, crude), 2024.</t>
  </si>
  <si>
    <t>Source -- Refined Pet.</t>
  </si>
  <si>
    <t>Consumption denominator: Energy Institute Statistical Review (total Oil Consumption - Tonnes, 2024). Trade: UN Comtrade, HS 2710 (Petroleum oils, refined), 2024.</t>
  </si>
  <si>
    <t>Source -- LNG</t>
  </si>
  <si>
    <t>Consumption: EI Statistical Review (Gas Consumption - Bcm, 2024). LNG total imports: EI Statistical Review (Gas - LNG imports bcm, 2024). LNG ME imports: EI Statistical Review (Gas trade 2024 - LNG); ME = Oman + Qatar + UAE + Yemen.</t>
  </si>
  <si>
    <t>ME (Oil)</t>
  </si>
  <si>
    <t>Saudi Arabia, Iraq, Iran, Kuwait, UAE, Qatar, Oman, Bahrain, Yemen.</t>
  </si>
  <si>
    <t>ME (LNG)</t>
  </si>
  <si>
    <t>Oman, Qatar, UAE, Yemen (only ME LNG exporters with material 2024 flows).</t>
  </si>
  <si>
    <t>Indicator definitions</t>
  </si>
  <si>
    <t>(a) % consumption imported = total imports / consumption. (b) % imports from ME = ME imports / total imports. (c) % consumption from ME = ME imports / consumption (= a*b).</t>
  </si>
  <si>
    <t>Denominator note</t>
  </si>
  <si>
    <t>Crude and refined indicators share the same denominator (total petroleum consumption in Mt) because the EI Statistical Review reports only one oil-consumption series.</t>
  </si>
  <si>
    <t>Values above 100%</t>
  </si>
  <si>
    <t>Refining/transit hubs (e.g. Singapore, South Korea, Israel) can show crude or refined imports in excess of domestic consumption. These flows are re-exported as refined products and are reported as imports by the customs authority of the hub.</t>
  </si>
  <si>
    <t>LNG missing rows</t>
  </si>
  <si>
    <t>Germany, Israel, South Africa, Australia, Indonesia and Philippines are not listed individually in the EI 'Gas - LNG imports bcm' sheet; their LNG cells are marked n/a.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</si>
</sst>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8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182"/>
  </cellStyleXfs>
  <cellXfs count="195">
    <xf numFmtId="0" fontId="0" fillId="0" borderId="0" xfId="0" applyBorder="1"/>
    <xf numFmtId="0" fontId="13" fillId="0" borderId="10" xfId="0" applyFont="1" applyBorder="1"/>
    <xf numFmtId="0" fontId="14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5" fillId="0" borderId="21" xfId="0" applyFont="1" applyBorder="1" applyAlignment="1">
      <alignment horizontal="center"/>
    </xf>
    <xf numFmtId="164" fontId="26" fillId="0" borderId="22" xfId="0" applyNumberFormat="1" applyFont="1" applyBorder="1" applyAlignment="1">
      <alignment horizontal="center"/>
    </xf>
    <xf numFmtId="164" fontId="27" fillId="0" borderId="23" xfId="0" applyNumberFormat="1" applyFont="1" applyBorder="1" applyAlignment="1">
      <alignment horizontal="center"/>
    </xf>
    <xf numFmtId="164" fontId="28" fillId="0" borderId="24" xfId="0" applyNumberFormat="1" applyFont="1" applyBorder="1" applyAlignment="1">
      <alignment horizontal="center"/>
    </xf>
    <xf numFmtId="164" fontId="29" fillId="0" borderId="25" xfId="0" applyNumberFormat="1" applyFont="1" applyBorder="1" applyAlignment="1">
      <alignment horizontal="center"/>
    </xf>
    <xf numFmtId="164" fontId="30" fillId="0" borderId="26" xfId="0" applyNumberFormat="1" applyFont="1" applyBorder="1" applyAlignment="1">
      <alignment horizontal="center"/>
    </xf>
    <xf numFmtId="164" fontId="31" fillId="0" borderId="27" xfId="0" applyNumberFormat="1" applyFont="1" applyBorder="1" applyAlignment="1">
      <alignment horizontal="center"/>
    </xf>
    <xf numFmtId="164" fontId="32" fillId="0" borderId="28" xfId="0" applyNumberFormat="1" applyFont="1" applyBorder="1" applyAlignment="1">
      <alignment horizontal="center"/>
    </xf>
    <xf numFmtId="164" fontId="33" fillId="0" borderId="29" xfId="0" applyNumberFormat="1" applyFont="1" applyBorder="1" applyAlignment="1">
      <alignment horizontal="center"/>
    </xf>
    <xf numFmtId="164" fontId="34" fillId="0" borderId="30" xfId="0" applyNumberFormat="1" applyFont="1" applyBorder="1" applyAlignment="1">
      <alignment horizontal="center"/>
    </xf>
    <xf numFmtId="0" fontId="35" fillId="0" borderId="31" xfId="0" applyFont="1" applyBorder="1" applyAlignment="1">
      <alignment horizontal="center"/>
    </xf>
    <xf numFmtId="164" fontId="36" fillId="0" borderId="32" xfId="0" applyNumberFormat="1" applyFont="1" applyBorder="1" applyAlignment="1">
      <alignment horizontal="center"/>
    </xf>
    <xf numFmtId="164" fontId="37" fillId="0" borderId="33" xfId="0" applyNumberFormat="1" applyFont="1" applyBorder="1" applyAlignment="1">
      <alignment horizontal="center"/>
    </xf>
    <xf numFmtId="164" fontId="38" fillId="0" borderId="34" xfId="0" applyNumberFormat="1" applyFont="1" applyBorder="1" applyAlignment="1">
      <alignment horizontal="center"/>
    </xf>
    <xf numFmtId="164" fontId="39" fillId="0" borderId="35" xfId="0" applyNumberFormat="1" applyFont="1" applyBorder="1" applyAlignment="1">
      <alignment horizontal="center"/>
    </xf>
    <xf numFmtId="164" fontId="40" fillId="0" borderId="36" xfId="0" applyNumberFormat="1" applyFont="1" applyBorder="1" applyAlignment="1">
      <alignment horizontal="center"/>
    </xf>
    <xf numFmtId="164" fontId="41" fillId="0" borderId="37" xfId="0" applyNumberFormat="1" applyFont="1" applyBorder="1" applyAlignment="1">
      <alignment horizontal="center"/>
    </xf>
    <xf numFmtId="164" fontId="42" fillId="0" borderId="38" xfId="0" applyNumberFormat="1" applyFont="1" applyBorder="1" applyAlignment="1">
      <alignment horizontal="center"/>
    </xf>
    <xf numFmtId="164" fontId="43" fillId="0" borderId="39" xfId="0" applyNumberFormat="1" applyFont="1" applyBorder="1" applyAlignment="1">
      <alignment horizontal="center"/>
    </xf>
    <xf numFmtId="164" fontId="44" fillId="0" borderId="40" xfId="0" applyNumberFormat="1" applyFont="1" applyBorder="1" applyAlignment="1">
      <alignment horizontal="center"/>
    </xf>
    <xf numFmtId="0" fontId="46" fillId="0" borderId="41" xfId="0" applyFont="1" applyBorder="1" applyAlignment="1">
      <alignment horizontal="center"/>
    </xf>
    <xf numFmtId="164" fontId="47" fillId="0" borderId="42" xfId="0" applyNumberFormat="1" applyFont="1" applyBorder="1" applyAlignment="1">
      <alignment horizontal="center"/>
    </xf>
    <xf numFmtId="164" fontId="48" fillId="0" borderId="43" xfId="0" applyNumberFormat="1" applyFont="1" applyBorder="1" applyAlignment="1">
      <alignment horizontal="center"/>
    </xf>
    <xf numFmtId="164" fontId="49" fillId="0" borderId="44" xfId="0" applyNumberFormat="1" applyFont="1" applyBorder="1" applyAlignment="1">
      <alignment horizontal="center"/>
    </xf>
    <xf numFmtId="164" fontId="50" fillId="0" borderId="45" xfId="0" applyNumberFormat="1" applyFont="1" applyBorder="1" applyAlignment="1">
      <alignment horizontal="center"/>
    </xf>
    <xf numFmtId="164" fontId="51" fillId="0" borderId="46" xfId="0" applyNumberFormat="1" applyFont="1" applyBorder="1" applyAlignment="1">
      <alignment horizontal="center"/>
    </xf>
    <xf numFmtId="164" fontId="52" fillId="0" borderId="47" xfId="0" applyNumberFormat="1" applyFont="1" applyBorder="1" applyAlignment="1">
      <alignment horizontal="center"/>
    </xf>
    <xf numFmtId="164" fontId="53" fillId="0" borderId="48" xfId="0" applyNumberFormat="1" applyFont="1" applyBorder="1" applyAlignment="1">
      <alignment horizontal="center"/>
    </xf>
    <xf numFmtId="164" fontId="54" fillId="0" borderId="49" xfId="0" applyNumberFormat="1" applyFont="1" applyBorder="1" applyAlignment="1">
      <alignment horizontal="center"/>
    </xf>
    <xf numFmtId="164" fontId="55" fillId="0" borderId="50" xfId="0" applyNumberFormat="1" applyFont="1" applyBorder="1" applyAlignment="1">
      <alignment horizontal="center"/>
    </xf>
    <xf numFmtId="0" fontId="57" fillId="0" borderId="51" xfId="0" applyFont="1" applyBorder="1" applyAlignment="1">
      <alignment horizontal="center"/>
    </xf>
    <xf numFmtId="164" fontId="58" fillId="0" borderId="52" xfId="0" applyNumberFormat="1" applyFont="1" applyBorder="1" applyAlignment="1">
      <alignment horizontal="center"/>
    </xf>
    <xf numFmtId="164" fontId="59" fillId="0" borderId="53" xfId="0" applyNumberFormat="1" applyFont="1" applyBorder="1" applyAlignment="1">
      <alignment horizontal="center"/>
    </xf>
    <xf numFmtId="164" fontId="60" fillId="0" borderId="54" xfId="0" applyNumberFormat="1" applyFont="1" applyBorder="1" applyAlignment="1">
      <alignment horizontal="center"/>
    </xf>
    <xf numFmtId="164" fontId="61" fillId="0" borderId="55" xfId="0" applyNumberFormat="1" applyFont="1" applyBorder="1" applyAlignment="1">
      <alignment horizontal="center"/>
    </xf>
    <xf numFmtId="164" fontId="62" fillId="0" borderId="56" xfId="0" applyNumberFormat="1" applyFont="1" applyBorder="1" applyAlignment="1">
      <alignment horizontal="center"/>
    </xf>
    <xf numFmtId="164" fontId="63" fillId="0" borderId="57" xfId="0" applyNumberFormat="1" applyFont="1" applyBorder="1" applyAlignment="1">
      <alignment horizontal="center"/>
    </xf>
    <xf numFmtId="164" fontId="64" fillId="0" borderId="58" xfId="0" applyNumberFormat="1" applyFont="1" applyBorder="1" applyAlignment="1">
      <alignment horizontal="center"/>
    </xf>
    <xf numFmtId="164" fontId="65" fillId="0" borderId="59" xfId="0" applyNumberFormat="1" applyFont="1" applyBorder="1" applyAlignment="1">
      <alignment horizontal="center"/>
    </xf>
    <xf numFmtId="164" fontId="66" fillId="0" borderId="60" xfId="0" applyNumberFormat="1" applyFont="1" applyBorder="1" applyAlignment="1">
      <alignment horizontal="center"/>
    </xf>
    <xf numFmtId="0" fontId="67" fillId="0" borderId="61" xfId="0" applyFont="1" applyBorder="1" applyAlignment="1">
      <alignment horizontal="center"/>
    </xf>
    <xf numFmtId="164" fontId="68" fillId="0" borderId="62" xfId="0" applyNumberFormat="1" applyFont="1" applyBorder="1" applyAlignment="1">
      <alignment horizontal="center"/>
    </xf>
    <xf numFmtId="164" fontId="69" fillId="0" borderId="63" xfId="0" applyNumberFormat="1" applyFont="1" applyBorder="1" applyAlignment="1">
      <alignment horizontal="center"/>
    </xf>
    <xf numFmtId="164" fontId="70" fillId="0" borderId="64" xfId="0" applyNumberFormat="1" applyFont="1" applyBorder="1" applyAlignment="1">
      <alignment horizontal="center"/>
    </xf>
    <xf numFmtId="164" fontId="71" fillId="0" borderId="65" xfId="0" applyNumberFormat="1" applyFont="1" applyBorder="1" applyAlignment="1">
      <alignment horizontal="center"/>
    </xf>
    <xf numFmtId="164" fontId="72" fillId="0" borderId="66" xfId="0" applyNumberFormat="1" applyFont="1" applyBorder="1" applyAlignment="1">
      <alignment horizontal="center"/>
    </xf>
    <xf numFmtId="164" fontId="73" fillId="0" borderId="67" xfId="0" applyNumberFormat="1" applyFont="1" applyBorder="1" applyAlignment="1">
      <alignment horizontal="center"/>
    </xf>
    <xf numFmtId="164" fontId="74" fillId="0" borderId="68" xfId="0" applyNumberFormat="1" applyFont="1" applyBorder="1" applyAlignment="1">
      <alignment horizontal="center"/>
    </xf>
    <xf numFmtId="164" fontId="75" fillId="0" borderId="69" xfId="0" applyNumberFormat="1" applyFont="1" applyBorder="1" applyAlignment="1">
      <alignment horizontal="center"/>
    </xf>
    <xf numFmtId="164" fontId="76" fillId="0" borderId="70" xfId="0" applyNumberFormat="1" applyFont="1" applyBorder="1" applyAlignment="1">
      <alignment horizontal="center"/>
    </xf>
    <xf numFmtId="0" fontId="77" fillId="0" borderId="71" xfId="0" applyFont="1" applyBorder="1" applyAlignment="1">
      <alignment horizontal="center"/>
    </xf>
    <xf numFmtId="164" fontId="78" fillId="0" borderId="72" xfId="0" applyNumberFormat="1" applyFont="1" applyBorder="1" applyAlignment="1">
      <alignment horizontal="center"/>
    </xf>
    <xf numFmtId="164" fontId="79" fillId="0" borderId="73" xfId="0" applyNumberFormat="1" applyFont="1" applyBorder="1" applyAlignment="1">
      <alignment horizontal="center"/>
    </xf>
    <xf numFmtId="164" fontId="80" fillId="0" borderId="74" xfId="0" applyNumberFormat="1" applyFont="1" applyBorder="1" applyAlignment="1">
      <alignment horizontal="center"/>
    </xf>
    <xf numFmtId="164" fontId="81" fillId="0" borderId="75" xfId="0" applyNumberFormat="1" applyFont="1" applyBorder="1" applyAlignment="1">
      <alignment horizontal="center"/>
    </xf>
    <xf numFmtId="164" fontId="82" fillId="0" borderId="76" xfId="0" applyNumberFormat="1" applyFont="1" applyBorder="1" applyAlignment="1">
      <alignment horizontal="center"/>
    </xf>
    <xf numFmtId="164" fontId="83" fillId="0" borderId="77" xfId="0" applyNumberFormat="1" applyFont="1" applyBorder="1" applyAlignment="1">
      <alignment horizontal="center"/>
    </xf>
    <xf numFmtId="164" fontId="84" fillId="0" borderId="78" xfId="0" applyNumberFormat="1" applyFont="1" applyBorder="1" applyAlignment="1">
      <alignment horizontal="center"/>
    </xf>
    <xf numFmtId="164" fontId="85" fillId="0" borderId="79" xfId="0" applyNumberFormat="1" applyFont="1" applyBorder="1" applyAlignment="1">
      <alignment horizontal="center"/>
    </xf>
    <xf numFmtId="164" fontId="86" fillId="0" borderId="80" xfId="0" applyNumberFormat="1" applyFont="1" applyBorder="1" applyAlignment="1">
      <alignment horizontal="center"/>
    </xf>
    <xf numFmtId="0" fontId="87" fillId="0" borderId="81" xfId="0" applyFont="1" applyBorder="1" applyAlignment="1">
      <alignment horizontal="center"/>
    </xf>
    <xf numFmtId="164" fontId="88" fillId="0" borderId="82" xfId="0" applyNumberFormat="1" applyFont="1" applyBorder="1" applyAlignment="1">
      <alignment horizontal="center"/>
    </xf>
    <xf numFmtId="164" fontId="89" fillId="0" borderId="83" xfId="0" applyNumberFormat="1" applyFont="1" applyBorder="1" applyAlignment="1">
      <alignment horizontal="center"/>
    </xf>
    <xf numFmtId="164" fontId="90" fillId="0" borderId="84" xfId="0" applyNumberFormat="1" applyFont="1" applyBorder="1" applyAlignment="1">
      <alignment horizontal="center"/>
    </xf>
    <xf numFmtId="164" fontId="91" fillId="0" borderId="85" xfId="0" applyNumberFormat="1" applyFont="1" applyBorder="1" applyAlignment="1">
      <alignment horizontal="center"/>
    </xf>
    <xf numFmtId="164" fontId="92" fillId="0" borderId="86" xfId="0" applyNumberFormat="1" applyFont="1" applyBorder="1" applyAlignment="1">
      <alignment horizontal="center"/>
    </xf>
    <xf numFmtId="164" fontId="93" fillId="0" borderId="87" xfId="0" applyNumberFormat="1" applyFont="1" applyBorder="1" applyAlignment="1">
      <alignment horizontal="center"/>
    </xf>
    <xf numFmtId="164" fontId="94" fillId="0" borderId="88" xfId="0" applyNumberFormat="1" applyFont="1" applyBorder="1" applyAlignment="1">
      <alignment horizontal="center"/>
    </xf>
    <xf numFmtId="164" fontId="95" fillId="0" borderId="89" xfId="0" applyNumberFormat="1" applyFont="1" applyBorder="1" applyAlignment="1">
      <alignment horizontal="center"/>
    </xf>
    <xf numFmtId="164" fontId="96" fillId="0" borderId="90" xfId="0" applyNumberFormat="1" applyFont="1" applyBorder="1" applyAlignment="1">
      <alignment horizontal="center"/>
    </xf>
    <xf numFmtId="0" fontId="98" fillId="0" borderId="91" xfId="0" applyFont="1" applyBorder="1" applyAlignment="1">
      <alignment horizontal="center"/>
    </xf>
    <xf numFmtId="164" fontId="99" fillId="0" borderId="92" xfId="0" applyNumberFormat="1" applyFont="1" applyBorder="1" applyAlignment="1">
      <alignment horizontal="center"/>
    </xf>
    <xf numFmtId="164" fontId="100" fillId="0" borderId="93" xfId="0" applyNumberFormat="1" applyFont="1" applyBorder="1" applyAlignment="1">
      <alignment horizontal="center"/>
    </xf>
    <xf numFmtId="164" fontId="101" fillId="0" borderId="94" xfId="0" applyNumberFormat="1" applyFont="1" applyBorder="1" applyAlignment="1">
      <alignment horizontal="center"/>
    </xf>
    <xf numFmtId="164" fontId="102" fillId="0" borderId="95" xfId="0" applyNumberFormat="1" applyFont="1" applyBorder="1" applyAlignment="1">
      <alignment horizontal="center"/>
    </xf>
    <xf numFmtId="164" fontId="103" fillId="0" borderId="96" xfId="0" applyNumberFormat="1" applyFont="1" applyBorder="1" applyAlignment="1">
      <alignment horizontal="center"/>
    </xf>
    <xf numFmtId="164" fontId="104" fillId="0" borderId="97" xfId="0" applyNumberFormat="1" applyFont="1" applyBorder="1" applyAlignment="1">
      <alignment horizontal="center"/>
    </xf>
    <xf numFmtId="164" fontId="105" fillId="0" borderId="98" xfId="0" applyNumberFormat="1" applyFont="1" applyBorder="1" applyAlignment="1">
      <alignment horizontal="center"/>
    </xf>
    <xf numFmtId="164" fontId="106" fillId="0" borderId="99" xfId="0" applyNumberFormat="1" applyFont="1" applyBorder="1" applyAlignment="1">
      <alignment horizontal="center"/>
    </xf>
    <xf numFmtId="164" fontId="107" fillId="0" borderId="100" xfId="0" applyNumberFormat="1" applyFont="1" applyBorder="1" applyAlignment="1">
      <alignment horizontal="center"/>
    </xf>
    <xf numFmtId="0" fontId="108" fillId="0" borderId="101" xfId="0" applyFont="1" applyBorder="1" applyAlignment="1">
      <alignment horizontal="center"/>
    </xf>
    <xf numFmtId="164" fontId="109" fillId="0" borderId="102" xfId="0" applyNumberFormat="1" applyFont="1" applyBorder="1" applyAlignment="1">
      <alignment horizontal="center"/>
    </xf>
    <xf numFmtId="164" fontId="110" fillId="0" borderId="103" xfId="0" applyNumberFormat="1" applyFont="1" applyBorder="1" applyAlignment="1">
      <alignment horizontal="center"/>
    </xf>
    <xf numFmtId="164" fontId="111" fillId="0" borderId="104" xfId="0" applyNumberFormat="1" applyFont="1" applyBorder="1" applyAlignment="1">
      <alignment horizontal="center"/>
    </xf>
    <xf numFmtId="164" fontId="112" fillId="0" borderId="105" xfId="0" applyNumberFormat="1" applyFont="1" applyBorder="1" applyAlignment="1">
      <alignment horizontal="center"/>
    </xf>
    <xf numFmtId="164" fontId="113" fillId="0" borderId="106" xfId="0" applyNumberFormat="1" applyFont="1" applyBorder="1" applyAlignment="1">
      <alignment horizontal="center"/>
    </xf>
    <xf numFmtId="164" fontId="114" fillId="0" borderId="107" xfId="0" applyNumberFormat="1" applyFont="1" applyBorder="1" applyAlignment="1">
      <alignment horizontal="center"/>
    </xf>
    <xf numFmtId="164" fontId="115" fillId="0" borderId="108" xfId="0" applyNumberFormat="1" applyFont="1" applyBorder="1" applyAlignment="1">
      <alignment horizontal="center"/>
    </xf>
    <xf numFmtId="164" fontId="116" fillId="0" borderId="109" xfId="0" applyNumberFormat="1" applyFont="1" applyBorder="1" applyAlignment="1">
      <alignment horizontal="center"/>
    </xf>
    <xf numFmtId="164" fontId="117" fillId="0" borderId="110" xfId="0" applyNumberFormat="1" applyFont="1" applyBorder="1" applyAlignment="1">
      <alignment horizontal="center"/>
    </xf>
    <xf numFmtId="0" fontId="118" fillId="0" borderId="111" xfId="0" applyFont="1" applyBorder="1" applyAlignment="1">
      <alignment horizontal="center"/>
    </xf>
    <xf numFmtId="164" fontId="119" fillId="0" borderId="112" xfId="0" applyNumberFormat="1" applyFont="1" applyBorder="1" applyAlignment="1">
      <alignment horizontal="center"/>
    </xf>
    <xf numFmtId="164" fontId="120" fillId="0" borderId="113" xfId="0" applyNumberFormat="1" applyFont="1" applyBorder="1" applyAlignment="1">
      <alignment horizontal="center"/>
    </xf>
    <xf numFmtId="164" fontId="121" fillId="0" borderId="114" xfId="0" applyNumberFormat="1" applyFont="1" applyBorder="1" applyAlignment="1">
      <alignment horizontal="center"/>
    </xf>
    <xf numFmtId="164" fontId="122" fillId="0" borderId="115" xfId="0" applyNumberFormat="1" applyFont="1" applyBorder="1" applyAlignment="1">
      <alignment horizontal="center"/>
    </xf>
    <xf numFmtId="164" fontId="123" fillId="0" borderId="116" xfId="0" applyNumberFormat="1" applyFont="1" applyBorder="1" applyAlignment="1">
      <alignment horizontal="center"/>
    </xf>
    <xf numFmtId="164" fontId="124" fillId="0" borderId="117" xfId="0" applyNumberFormat="1" applyFont="1" applyBorder="1" applyAlignment="1">
      <alignment horizontal="center"/>
    </xf>
    <xf numFmtId="164" fontId="125" fillId="0" borderId="118" xfId="0" applyNumberFormat="1" applyFont="1" applyBorder="1" applyAlignment="1">
      <alignment horizontal="center"/>
    </xf>
    <xf numFmtId="164" fontId="126" fillId="0" borderId="119" xfId="0" applyNumberFormat="1" applyFont="1" applyBorder="1" applyAlignment="1">
      <alignment horizontal="center"/>
    </xf>
    <xf numFmtId="164" fontId="127" fillId="0" borderId="120" xfId="0" applyNumberFormat="1" applyFont="1" applyBorder="1" applyAlignment="1">
      <alignment horizontal="center"/>
    </xf>
    <xf numFmtId="0" fontId="128" fillId="0" borderId="121" xfId="0" applyFont="1" applyBorder="1" applyAlignment="1">
      <alignment horizontal="center"/>
    </xf>
    <xf numFmtId="164" fontId="129" fillId="0" borderId="122" xfId="0" applyNumberFormat="1" applyFont="1" applyBorder="1" applyAlignment="1">
      <alignment horizontal="center"/>
    </xf>
    <xf numFmtId="164" fontId="130" fillId="0" borderId="123" xfId="0" applyNumberFormat="1" applyFont="1" applyBorder="1" applyAlignment="1">
      <alignment horizontal="center"/>
    </xf>
    <xf numFmtId="164" fontId="131" fillId="0" borderId="124" xfId="0" applyNumberFormat="1" applyFont="1" applyBorder="1" applyAlignment="1">
      <alignment horizontal="center"/>
    </xf>
    <xf numFmtId="164" fontId="132" fillId="0" borderId="125" xfId="0" applyNumberFormat="1" applyFont="1" applyBorder="1" applyAlignment="1">
      <alignment horizontal="center"/>
    </xf>
    <xf numFmtId="164" fontId="133" fillId="0" borderId="126" xfId="0" applyNumberFormat="1" applyFont="1" applyBorder="1" applyAlignment="1">
      <alignment horizontal="center"/>
    </xf>
    <xf numFmtId="164" fontId="134" fillId="0" borderId="127" xfId="0" applyNumberFormat="1" applyFont="1" applyBorder="1" applyAlignment="1">
      <alignment horizontal="center"/>
    </xf>
    <xf numFmtId="164" fontId="135" fillId="0" borderId="128" xfId="0" applyNumberFormat="1" applyFont="1" applyBorder="1" applyAlignment="1">
      <alignment horizontal="center"/>
    </xf>
    <xf numFmtId="164" fontId="136" fillId="0" borderId="129" xfId="0" applyNumberFormat="1" applyFont="1" applyBorder="1" applyAlignment="1">
      <alignment horizontal="center"/>
    </xf>
    <xf numFmtId="164" fontId="137" fillId="0" borderId="130" xfId="0" applyNumberFormat="1" applyFont="1" applyBorder="1" applyAlignment="1">
      <alignment horizontal="center"/>
    </xf>
    <xf numFmtId="0" fontId="138" fillId="0" borderId="131" xfId="0" applyFont="1" applyBorder="1" applyAlignment="1">
      <alignment horizontal="center"/>
    </xf>
    <xf numFmtId="164" fontId="139" fillId="0" borderId="132" xfId="0" applyNumberFormat="1" applyFont="1" applyBorder="1" applyAlignment="1">
      <alignment horizontal="center"/>
    </xf>
    <xf numFmtId="164" fontId="140" fillId="0" borderId="133" xfId="0" applyNumberFormat="1" applyFont="1" applyBorder="1" applyAlignment="1">
      <alignment horizontal="center"/>
    </xf>
    <xf numFmtId="164" fontId="141" fillId="0" borderId="134" xfId="0" applyNumberFormat="1" applyFont="1" applyBorder="1" applyAlignment="1">
      <alignment horizontal="center"/>
    </xf>
    <xf numFmtId="164" fontId="142" fillId="0" borderId="135" xfId="0" applyNumberFormat="1" applyFont="1" applyBorder="1" applyAlignment="1">
      <alignment horizontal="center"/>
    </xf>
    <xf numFmtId="164" fontId="143" fillId="0" borderId="136" xfId="0" applyNumberFormat="1" applyFont="1" applyBorder="1" applyAlignment="1">
      <alignment horizontal="center"/>
    </xf>
    <xf numFmtId="164" fontId="144" fillId="0" borderId="137" xfId="0" applyNumberFormat="1" applyFont="1" applyBorder="1" applyAlignment="1">
      <alignment horizontal="center"/>
    </xf>
    <xf numFmtId="164" fontId="145" fillId="0" borderId="138" xfId="0" applyNumberFormat="1" applyFont="1" applyBorder="1" applyAlignment="1">
      <alignment horizontal="center"/>
    </xf>
    <xf numFmtId="164" fontId="146" fillId="0" borderId="139" xfId="0" applyNumberFormat="1" applyFont="1" applyBorder="1" applyAlignment="1">
      <alignment horizontal="center"/>
    </xf>
    <xf numFmtId="164" fontId="147" fillId="0" borderId="140" xfId="0" applyNumberFormat="1" applyFont="1" applyBorder="1" applyAlignment="1">
      <alignment horizontal="center"/>
    </xf>
    <xf numFmtId="0" fontId="148" fillId="0" borderId="141" xfId="0" applyFont="1" applyBorder="1" applyAlignment="1">
      <alignment horizontal="center"/>
    </xf>
    <xf numFmtId="164" fontId="149" fillId="0" borderId="142" xfId="0" applyNumberFormat="1" applyFont="1" applyBorder="1" applyAlignment="1">
      <alignment horizontal="center"/>
    </xf>
    <xf numFmtId="164" fontId="150" fillId="0" borderId="143" xfId="0" applyNumberFormat="1" applyFont="1" applyBorder="1" applyAlignment="1">
      <alignment horizontal="center"/>
    </xf>
    <xf numFmtId="164" fontId="151" fillId="0" borderId="144" xfId="0" applyNumberFormat="1" applyFont="1" applyBorder="1" applyAlignment="1">
      <alignment horizontal="center"/>
    </xf>
    <xf numFmtId="164" fontId="152" fillId="0" borderId="145" xfId="0" applyNumberFormat="1" applyFont="1" applyBorder="1" applyAlignment="1">
      <alignment horizontal="center"/>
    </xf>
    <xf numFmtId="164" fontId="153" fillId="0" borderId="146" xfId="0" applyNumberFormat="1" applyFont="1" applyBorder="1" applyAlignment="1">
      <alignment horizontal="center"/>
    </xf>
    <xf numFmtId="164" fontId="154" fillId="0" borderId="147" xfId="0" applyNumberFormat="1" applyFont="1" applyBorder="1" applyAlignment="1">
      <alignment horizontal="center"/>
    </xf>
    <xf numFmtId="164" fontId="155" fillId="0" borderId="148" xfId="0" applyNumberFormat="1" applyFont="1" applyBorder="1" applyAlignment="1">
      <alignment horizontal="center"/>
    </xf>
    <xf numFmtId="164" fontId="156" fillId="0" borderId="149" xfId="0" applyNumberFormat="1" applyFont="1" applyBorder="1" applyAlignment="1">
      <alignment horizontal="center"/>
    </xf>
    <xf numFmtId="164" fontId="157" fillId="0" borderId="150" xfId="0" applyNumberFormat="1" applyFont="1" applyBorder="1" applyAlignment="1">
      <alignment horizontal="center"/>
    </xf>
    <xf numFmtId="0" fontId="158" fillId="0" borderId="151" xfId="0" applyFont="1" applyBorder="1" applyAlignment="1">
      <alignment horizontal="center"/>
    </xf>
    <xf numFmtId="164" fontId="159" fillId="0" borderId="152" xfId="0" applyNumberFormat="1" applyFont="1" applyBorder="1" applyAlignment="1">
      <alignment horizontal="center"/>
    </xf>
    <xf numFmtId="164" fontId="160" fillId="0" borderId="153" xfId="0" applyNumberFormat="1" applyFont="1" applyBorder="1" applyAlignment="1">
      <alignment horizontal="center"/>
    </xf>
    <xf numFmtId="164" fontId="161" fillId="0" borderId="154" xfId="0" applyNumberFormat="1" applyFont="1" applyBorder="1" applyAlignment="1">
      <alignment horizontal="center"/>
    </xf>
    <xf numFmtId="164" fontId="162" fillId="0" borderId="155" xfId="0" applyNumberFormat="1" applyFont="1" applyBorder="1" applyAlignment="1">
      <alignment horizontal="center"/>
    </xf>
    <xf numFmtId="164" fontId="163" fillId="0" borderId="156" xfId="0" applyNumberFormat="1" applyFont="1" applyBorder="1" applyAlignment="1">
      <alignment horizontal="center"/>
    </xf>
    <xf numFmtId="164" fontId="164" fillId="0" borderId="157" xfId="0" applyNumberFormat="1" applyFont="1" applyBorder="1" applyAlignment="1">
      <alignment horizontal="center"/>
    </xf>
    <xf numFmtId="164" fontId="165" fillId="0" borderId="158" xfId="0" applyNumberFormat="1" applyFont="1" applyBorder="1" applyAlignment="1">
      <alignment horizontal="center"/>
    </xf>
    <xf numFmtId="164" fontId="166" fillId="0" borderId="159" xfId="0" applyNumberFormat="1" applyFont="1" applyBorder="1" applyAlignment="1">
      <alignment horizontal="center"/>
    </xf>
    <xf numFmtId="164" fontId="167" fillId="0" borderId="160" xfId="0" applyNumberFormat="1" applyFont="1" applyBorder="1" applyAlignment="1">
      <alignment horizontal="center"/>
    </xf>
    <xf numFmtId="0" fontId="168" fillId="0" borderId="161" xfId="0" applyFont="1" applyBorder="1" applyAlignment="1">
      <alignment horizontal="center"/>
    </xf>
    <xf numFmtId="164" fontId="169" fillId="0" borderId="162" xfId="0" applyNumberFormat="1" applyFont="1" applyBorder="1" applyAlignment="1">
      <alignment horizontal="center"/>
    </xf>
    <xf numFmtId="164" fontId="170" fillId="0" borderId="163" xfId="0" applyNumberFormat="1" applyFont="1" applyBorder="1" applyAlignment="1">
      <alignment horizontal="center"/>
    </xf>
    <xf numFmtId="164" fontId="171" fillId="0" borderId="164" xfId="0" applyNumberFormat="1" applyFont="1" applyBorder="1" applyAlignment="1">
      <alignment horizontal="center"/>
    </xf>
    <xf numFmtId="164" fontId="172" fillId="0" borderId="165" xfId="0" applyNumberFormat="1" applyFont="1" applyBorder="1" applyAlignment="1">
      <alignment horizontal="center"/>
    </xf>
    <xf numFmtId="164" fontId="173" fillId="0" borderId="166" xfId="0" applyNumberFormat="1" applyFont="1" applyBorder="1" applyAlignment="1">
      <alignment horizontal="center"/>
    </xf>
    <xf numFmtId="164" fontId="174" fillId="0" borderId="167" xfId="0" applyNumberFormat="1" applyFont="1" applyBorder="1" applyAlignment="1">
      <alignment horizontal="center"/>
    </xf>
    <xf numFmtId="164" fontId="175" fillId="0" borderId="168" xfId="0" applyNumberFormat="1" applyFont="1" applyBorder="1" applyAlignment="1">
      <alignment horizontal="center"/>
    </xf>
    <xf numFmtId="164" fontId="176" fillId="0" borderId="169" xfId="0" applyNumberFormat="1" applyFont="1" applyBorder="1" applyAlignment="1">
      <alignment horizontal="center"/>
    </xf>
    <xf numFmtId="164" fontId="177" fillId="0" borderId="170" xfId="0" applyNumberFormat="1" applyFont="1" applyBorder="1" applyAlignment="1">
      <alignment horizontal="center"/>
    </xf>
    <xf numFmtId="0" fontId="0" fillId="0" borderId="172" xfId="0" applyBorder="1"/>
    <xf numFmtId="0" fontId="0" fillId="0" borderId="173" xfId="0" applyBorder="1"/>
    <xf numFmtId="0" fontId="0" fillId="0" borderId="174" xfId="0" applyBorder="1"/>
    <xf numFmtId="0" fontId="0" fillId="0" borderId="175" xfId="0" applyBorder="1"/>
    <xf numFmtId="0" fontId="0" fillId="0" borderId="176" xfId="0" applyBorder="1"/>
    <xf numFmtId="0" fontId="0" fillId="0" borderId="177" xfId="0" applyBorder="1"/>
    <xf numFmtId="0" fontId="0" fillId="0" borderId="178" xfId="0" applyBorder="1"/>
    <xf numFmtId="0" fontId="0" fillId="0" borderId="179" xfId="0" applyBorder="1"/>
    <xf numFmtId="0" fontId="0" fillId="0" borderId="180" xfId="0" applyBorder="1"/>
    <xf numFmtId="0" fontId="0" fillId="0" borderId="181" xfId="0" applyBorder="1"/>
    <xf numFmtId="0" fontId="0" fillId="0" borderId="182" xfId="0"/>
    <xf numFmtId="0" fontId="1" fillId="0" borderId="171" xfId="0" applyFont="1" applyBorder="1"/>
    <xf numFmtId="0" fontId="1" fillId="0" borderId="0" xfId="0" applyFont="1" applyBorder="1"/>
    <xf numFmtId="164" fontId="0" fillId="0" borderId="1" xfId="0" applyNumberFormat="1" applyBorder="1"/>
    <xf numFmtId="164" fontId="1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9" fillId="0" borderId="182" xfId="0" applyFont="1" applyAlignment="1">
      <alignment horizontal="center"/>
    </xf>
    <xf numFmtId="0" fontId="0" fillId="0" borderId="173" xfId="0" applyBorder="1"/>
    <xf numFmtId="0" fontId="0" fillId="0" borderId="174" xfId="0" applyBorder="1"/>
    <xf numFmtId="0" fontId="11" fillId="0" borderId="20" xfId="0" applyFont="1" applyBorder="1" applyAlignment="1">
      <alignment horizontal="center"/>
    </xf>
    <xf numFmtId="0" fontId="0" fillId="0" borderId="20" xfId="0" applyBorder="1"/>
    <xf numFmtId="0" fontId="97" fillId="0" borderId="182" xfId="0" applyFont="1"/>
    <xf numFmtId="0" fontId="56" fillId="0" borderId="182" xfId="0" applyFont="1"/>
    <xf numFmtId="0" fontId="10" fillId="0" borderId="20" xfId="0" applyFont="1" applyBorder="1" applyAlignment="1">
      <alignment horizontal="center"/>
    </xf>
    <xf numFmtId="0" fontId="24" fillId="0" borderId="182" xfId="0" applyFont="1"/>
    <xf numFmtId="0" fontId="12" fillId="0" borderId="20" xfId="0" applyFont="1" applyBorder="1" applyAlignment="1">
      <alignment horizontal="center"/>
    </xf>
    <xf numFmtId="0" fontId="45" fillId="0" borderId="182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workbookViewId="0">
      <selection activeCell="K41" sqref="K41"/>
    </sheetView>
  </sheetViews>
  <sheetFormatPr baseColWidth="10" defaultColWidth="8.83203125" defaultRowHeight="15" x14ac:dyDescent="0.2"/>
  <cols>
    <col min="1" max="1" width="22.6640625" style="162" customWidth="1"/>
    <col min="2" max="2" width="6.6640625" style="163" customWidth="1"/>
    <col min="3" max="11" width="13.6640625" style="164" customWidth="1"/>
  </cols>
  <sheetData>
    <row r="1" spans="1:11" x14ac:dyDescent="0.2">
      <c r="A1" s="184" t="s">
        <v>0</v>
      </c>
      <c r="B1" s="185"/>
      <c r="C1" s="186"/>
      <c r="D1" s="186"/>
      <c r="E1" s="186"/>
      <c r="F1" s="186"/>
      <c r="G1" s="186"/>
      <c r="H1" s="186"/>
      <c r="I1" s="186"/>
      <c r="J1" s="186"/>
      <c r="K1" s="186"/>
    </row>
    <row r="2" spans="1:11" x14ac:dyDescent="0.2">
      <c r="C2" s="191" t="s">
        <v>1</v>
      </c>
      <c r="D2" s="188"/>
      <c r="E2" s="188"/>
      <c r="F2" s="187" t="s">
        <v>2</v>
      </c>
      <c r="G2" s="188"/>
      <c r="H2" s="188"/>
      <c r="I2" s="193" t="s">
        <v>3</v>
      </c>
      <c r="J2" s="188"/>
      <c r="K2" s="188"/>
    </row>
    <row r="3" spans="1:11" ht="48" customHeight="1" x14ac:dyDescent="0.2">
      <c r="A3" s="1" t="s">
        <v>4</v>
      </c>
      <c r="B3" s="2" t="s">
        <v>5</v>
      </c>
      <c r="C3" s="3" t="s">
        <v>6</v>
      </c>
      <c r="D3" s="4" t="s">
        <v>7</v>
      </c>
      <c r="E3" s="5" t="s">
        <v>8</v>
      </c>
      <c r="F3" s="6" t="s">
        <v>6</v>
      </c>
      <c r="G3" s="7" t="s">
        <v>7</v>
      </c>
      <c r="H3" s="8" t="s">
        <v>8</v>
      </c>
      <c r="I3" s="9" t="s">
        <v>6</v>
      </c>
      <c r="J3" s="10" t="s">
        <v>7</v>
      </c>
      <c r="K3" s="11" t="s">
        <v>8</v>
      </c>
    </row>
    <row r="4" spans="1:11" x14ac:dyDescent="0.2">
      <c r="A4" s="192" t="s">
        <v>9</v>
      </c>
      <c r="B4" s="185"/>
      <c r="C4" s="186"/>
      <c r="D4" s="186"/>
      <c r="E4" s="186"/>
      <c r="F4" s="186"/>
      <c r="G4" s="186"/>
      <c r="H4" s="186"/>
      <c r="I4" s="186"/>
      <c r="J4" s="186"/>
      <c r="K4" s="186"/>
    </row>
    <row r="5" spans="1:11" x14ac:dyDescent="0.2">
      <c r="A5" t="s">
        <v>10</v>
      </c>
      <c r="B5" s="12" t="s">
        <v>11</v>
      </c>
      <c r="C5" s="13">
        <f>IFERROR(VLOOKUP(B5,Raw_Crude!B:E,3,FALSE)/VLOOKUP(B5,Raw_Crude!B:E,2,FALSE)*100,"n/a")</f>
        <v>32.869140957961825</v>
      </c>
      <c r="D5" s="14">
        <f>IFERROR(VLOOKUP(B5,Raw_Crude!B:E,4,FALSE)/VLOOKUP(B5,Raw_Crude!B:E,3,FALSE)*100,"n/a")</f>
        <v>9.6292411119028785</v>
      </c>
      <c r="E5" s="15">
        <f>IFERROR(VLOOKUP(B5,Raw_Crude!B:E,4,FALSE)/VLOOKUP(B5,Raw_Crude!B:E,2,FALSE)*100,"n/a")</f>
        <v>3.1650488342533678</v>
      </c>
      <c r="F5" s="16">
        <f>IFERROR(VLOOKUP(B5,Raw_Refined!B:E,3,FALSE)/VLOOKUP(B5,Raw_Refined!B:E,2,FALSE)*100,"n/a")</f>
        <v>27.328562348503553</v>
      </c>
      <c r="G5" s="17">
        <f>IFERROR(VLOOKUP(B5,Raw_Refined!B:E,4,FALSE)/VLOOKUP(B5,Raw_Refined!B:E,3,FALSE)*100,"n/a")</f>
        <v>0.79531677808135293</v>
      </c>
      <c r="H5" s="18">
        <f>IFERROR(VLOOKUP(B5,Raw_Refined!B:E,4,FALSE)/VLOOKUP(B5,Raw_Refined!B:E,2,FALSE)*100,"n/a")</f>
        <v>0.2173486415660722</v>
      </c>
      <c r="I5" s="19">
        <f>IFERROR(VLOOKUP(B5,Raw_LNG!B:E,3,FALSE)/VLOOKUP(B5,Raw_LNG!B:E,2,FALSE)*100,"n/a")</f>
        <v>0.29859156321024083</v>
      </c>
      <c r="J5" s="20">
        <f>IFERROR(VLOOKUP(B5,Raw_LNG!B:E,4,FALSE)/VLOOKUP(B5,Raw_LNG!B:E,3,FALSE)*100,"n/a")</f>
        <v>0</v>
      </c>
      <c r="K5" s="21">
        <f>IFERROR(VLOOKUP(B5,Raw_LNG!B:E,4,FALSE)/VLOOKUP(B5,Raw_LNG!B:E,2,FALSE)*100,"n/a")</f>
        <v>0</v>
      </c>
    </row>
    <row r="6" spans="1:11" x14ac:dyDescent="0.2">
      <c r="A6" t="s">
        <v>12</v>
      </c>
      <c r="B6" s="22" t="s">
        <v>13</v>
      </c>
      <c r="C6" s="23">
        <f>IFERROR(VLOOKUP(B6,Raw_Crude!B:E,3,FALSE)/VLOOKUP(B6,Raw_Crude!B:E,2,FALSE)*100,"n/a")</f>
        <v>46.165634327706847</v>
      </c>
      <c r="D6" s="24">
        <f>IFERROR(VLOOKUP(B6,Raw_Crude!B:E,4,FALSE)/VLOOKUP(B6,Raw_Crude!B:E,3,FALSE)*100,"n/a")</f>
        <v>8.0720710971745735</v>
      </c>
      <c r="E6" s="25">
        <f>IFERROR(VLOOKUP(B6,Raw_Crude!B:E,4,FALSE)/VLOOKUP(B6,Raw_Crude!B:E,2,FALSE)*100,"n/a")</f>
        <v>3.7265228253941274</v>
      </c>
      <c r="F6" s="26">
        <f>IFERROR(VLOOKUP(B6,Raw_Refined!B:E,3,FALSE)/VLOOKUP(B6,Raw_Refined!B:E,2,FALSE)*100,"n/a")</f>
        <v>11.379361380962358</v>
      </c>
      <c r="G6" s="27">
        <f>IFERROR(VLOOKUP(B6,Raw_Refined!B:E,4,FALSE)/VLOOKUP(B6,Raw_Refined!B:E,3,FALSE)*100,"n/a")</f>
        <v>11.911029130885678</v>
      </c>
      <c r="H6" s="28">
        <f>IFERROR(VLOOKUP(B6,Raw_Refined!B:E,4,FALSE)/VLOOKUP(B6,Raw_Refined!B:E,2,FALSE)*100,"n/a")</f>
        <v>1.3553990489951813</v>
      </c>
      <c r="I6" s="29">
        <f>IFERROR(VLOOKUP(B6,Raw_LNG!B:E,3,FALSE)/VLOOKUP(B6,Raw_LNG!B:E,2,FALSE)*100,"n/a")</f>
        <v>5.3508712774212444E-2</v>
      </c>
      <c r="J6" s="30">
        <f>IFERROR(VLOOKUP(B6,Raw_LNG!B:E,4,FALSE)/VLOOKUP(B6,Raw_LNG!B:E,3,FALSE)*100,"n/a")</f>
        <v>0</v>
      </c>
      <c r="K6" s="31">
        <f>IFERROR(VLOOKUP(B6,Raw_LNG!B:E,4,FALSE)/VLOOKUP(B6,Raw_LNG!B:E,2,FALSE)*100,"n/a")</f>
        <v>0</v>
      </c>
    </row>
    <row r="7" spans="1:11" x14ac:dyDescent="0.2">
      <c r="A7" s="194" t="s">
        <v>14</v>
      </c>
      <c r="B7" s="185"/>
      <c r="C7" s="186"/>
      <c r="D7" s="186"/>
      <c r="E7" s="186"/>
      <c r="F7" s="186"/>
      <c r="G7" s="186"/>
      <c r="H7" s="186"/>
      <c r="I7" s="186"/>
      <c r="J7" s="186"/>
      <c r="K7" s="186"/>
    </row>
    <row r="8" spans="1:11" x14ac:dyDescent="0.2">
      <c r="A8" t="s">
        <v>15</v>
      </c>
      <c r="B8" s="32" t="s">
        <v>16</v>
      </c>
      <c r="C8" s="33">
        <f>IFERROR(VLOOKUP(B8,Raw_Crude!B:E,3,FALSE)/VLOOKUP(B8,Raw_Crude!B:E,2,FALSE)*100,"n/a")</f>
        <v>11.71398745776229</v>
      </c>
      <c r="D8" s="34">
        <f>IFERROR(VLOOKUP(B8,Raw_Crude!B:E,4,FALSE)/VLOOKUP(B8,Raw_Crude!B:E,3,FALSE)*100,"n/a")</f>
        <v>22.85386622656063</v>
      </c>
      <c r="E8" s="35">
        <f>IFERROR(VLOOKUP(B8,Raw_Crude!B:E,4,FALSE)/VLOOKUP(B8,Raw_Crude!B:E,2,FALSE)*100,"n/a")</f>
        <v>2.677099023393084</v>
      </c>
      <c r="F8" s="36">
        <f>IFERROR(VLOOKUP(B8,Raw_Refined!B:E,3,FALSE)/VLOOKUP(B8,Raw_Refined!B:E,2,FALSE)*100,"n/a")</f>
        <v>17.407271030256457</v>
      </c>
      <c r="G8" s="37">
        <f>IFERROR(VLOOKUP(B8,Raw_Refined!B:E,4,FALSE)/VLOOKUP(B8,Raw_Refined!B:E,3,FALSE)*100,"n/a")</f>
        <v>10.767891156213031</v>
      </c>
      <c r="H8" s="38">
        <f>IFERROR(VLOOKUP(B8,Raw_Refined!B:E,4,FALSE)/VLOOKUP(B8,Raw_Refined!B:E,2,FALSE)*100,"n/a")</f>
        <v>1.874395997805018</v>
      </c>
      <c r="I8" s="39">
        <f>IFERROR(VLOOKUP(B8,Raw_LNG!B:E,3,FALSE)/VLOOKUP(B8,Raw_LNG!B:E,2,FALSE)*100,"n/a")</f>
        <v>9.529350858459896</v>
      </c>
      <c r="J8" s="40">
        <f>IFERROR(VLOOKUP(B8,Raw_LNG!B:E,4,FALSE)/VLOOKUP(B8,Raw_LNG!B:E,3,FALSE)*100,"n/a")</f>
        <v>0</v>
      </c>
      <c r="K8" s="41">
        <f>IFERROR(VLOOKUP(B8,Raw_LNG!B:E,4,FALSE)/VLOOKUP(B8,Raw_LNG!B:E,2,FALSE)*100,"n/a")</f>
        <v>0</v>
      </c>
    </row>
    <row r="9" spans="1:11" x14ac:dyDescent="0.2">
      <c r="A9" s="190" t="s">
        <v>17</v>
      </c>
      <c r="B9" s="185"/>
      <c r="C9" s="186"/>
      <c r="D9" s="186"/>
      <c r="E9" s="186"/>
      <c r="F9" s="186"/>
      <c r="G9" s="186"/>
      <c r="H9" s="186"/>
      <c r="I9" s="186"/>
      <c r="J9" s="186"/>
      <c r="K9" s="186"/>
    </row>
    <row r="10" spans="1:11" x14ac:dyDescent="0.2">
      <c r="A10" t="s">
        <v>18</v>
      </c>
      <c r="B10" s="42" t="s">
        <v>19</v>
      </c>
      <c r="C10" s="43">
        <f>IFERROR(VLOOKUP(B10,Raw_Crude!B:E,3,FALSE)/VLOOKUP(B10,Raw_Crude!B:E,2,FALSE)*100,"n/a")</f>
        <v>73.442511984884035</v>
      </c>
      <c r="D10" s="44">
        <f>IFERROR(VLOOKUP(B10,Raw_Crude!B:E,4,FALSE)/VLOOKUP(B10,Raw_Crude!B:E,3,FALSE)*100,"n/a")</f>
        <v>11.316993852797557</v>
      </c>
      <c r="E10" s="45">
        <f>IFERROR(VLOOKUP(B10,Raw_Crude!B:E,4,FALSE)/VLOOKUP(B10,Raw_Crude!B:E,2,FALSE)*100,"n/a")</f>
        <v>8.311484566669435</v>
      </c>
      <c r="F10" s="46">
        <f>IFERROR(VLOOKUP(B10,Raw_Refined!B:E,3,FALSE)/VLOOKUP(B10,Raw_Refined!B:E,2,FALSE)*100,"n/a")</f>
        <v>60.478605322577948</v>
      </c>
      <c r="G10" s="47">
        <f>IFERROR(VLOOKUP(B10,Raw_Refined!B:E,4,FALSE)/VLOOKUP(B10,Raw_Refined!B:E,3,FALSE)*100,"n/a")</f>
        <v>33.816341270009168</v>
      </c>
      <c r="H10" s="48">
        <f>IFERROR(VLOOKUP(B10,Raw_Refined!B:E,4,FALSE)/VLOOKUP(B10,Raw_Refined!B:E,2,FALSE)*100,"n/a")</f>
        <v>20.45165157122489</v>
      </c>
      <c r="I10" s="49">
        <f>IFERROR(VLOOKUP(B10,Raw_LNG!B:E,3,FALSE)/VLOOKUP(B10,Raw_LNG!B:E,2,FALSE)*100,"n/a")</f>
        <v>80.389655337893743</v>
      </c>
      <c r="J10" s="50">
        <f>IFERROR(VLOOKUP(B10,Raw_LNG!B:E,4,FALSE)/VLOOKUP(B10,Raw_LNG!B:E,3,FALSE)*100,"n/a")</f>
        <v>1.6047124243325224</v>
      </c>
      <c r="K10" s="51">
        <f>IFERROR(VLOOKUP(B10,Raw_LNG!B:E,4,FALSE)/VLOOKUP(B10,Raw_LNG!B:E,2,FALSE)*100,"n/a")</f>
        <v>1.2900227870852736</v>
      </c>
    </row>
    <row r="11" spans="1:11" x14ac:dyDescent="0.2">
      <c r="A11" t="s">
        <v>20</v>
      </c>
      <c r="B11" s="52" t="s">
        <v>21</v>
      </c>
      <c r="C11" s="53">
        <f>IFERROR(VLOOKUP(B11,Raw_Crude!B:E,3,FALSE)/VLOOKUP(B11,Raw_Crude!B:E,2,FALSE)*100,"n/a")</f>
        <v>81.068539971348685</v>
      </c>
      <c r="D11" s="54">
        <f>IFERROR(VLOOKUP(B11,Raw_Crude!B:E,4,FALSE)/VLOOKUP(B11,Raw_Crude!B:E,3,FALSE)*100,"n/a")</f>
        <v>7.6548850680509348</v>
      </c>
      <c r="E11" s="55">
        <f>IFERROR(VLOOKUP(B11,Raw_Crude!B:E,4,FALSE)/VLOOKUP(B11,Raw_Crude!B:E,2,FALSE)*100,"n/a")</f>
        <v>6.2057035611536735</v>
      </c>
      <c r="F11" s="56">
        <f>IFERROR(VLOOKUP(B11,Raw_Refined!B:E,3,FALSE)/VLOOKUP(B11,Raw_Refined!B:E,2,FALSE)*100,"n/a")</f>
        <v>33.676816723586306</v>
      </c>
      <c r="G11" s="57">
        <f>IFERROR(VLOOKUP(B11,Raw_Refined!B:E,4,FALSE)/VLOOKUP(B11,Raw_Refined!B:E,3,FALSE)*100,"n/a")</f>
        <v>4.5907798728593825</v>
      </c>
      <c r="H11" s="58">
        <f>IFERROR(VLOOKUP(B11,Raw_Refined!B:E,4,FALSE)/VLOOKUP(B11,Raw_Refined!B:E,2,FALSE)*100,"n/a")</f>
        <v>1.5460285239661427</v>
      </c>
      <c r="I11" s="59" t="str">
        <f>IFERROR(VLOOKUP(B11,Raw_LNG!B:E,3,FALSE)/VLOOKUP(B11,Raw_LNG!B:E,2,FALSE)*100,"n/a")</f>
        <v>n/a</v>
      </c>
      <c r="J11" s="60" t="str">
        <f>IFERROR(VLOOKUP(B11,Raw_LNG!B:E,4,FALSE)/VLOOKUP(B11,Raw_LNG!B:E,3,FALSE)*100,"n/a")</f>
        <v>n/a</v>
      </c>
      <c r="K11" s="61" t="str">
        <f>IFERROR(VLOOKUP(B11,Raw_LNG!B:E,4,FALSE)/VLOOKUP(B11,Raw_LNG!B:E,2,FALSE)*100,"n/a")</f>
        <v>n/a</v>
      </c>
    </row>
    <row r="12" spans="1:11" x14ac:dyDescent="0.2">
      <c r="A12" t="s">
        <v>22</v>
      </c>
      <c r="B12" s="62" t="s">
        <v>23</v>
      </c>
      <c r="C12" s="63">
        <f>IFERROR(VLOOKUP(B12,Raw_Crude!B:E,3,FALSE)/VLOOKUP(B12,Raw_Crude!B:E,2,FALSE)*100,"n/a")</f>
        <v>91.743585261326814</v>
      </c>
      <c r="D12" s="64">
        <f>IFERROR(VLOOKUP(B12,Raw_Crude!B:E,4,FALSE)/VLOOKUP(B12,Raw_Crude!B:E,3,FALSE)*100,"n/a")</f>
        <v>14.867135443039603</v>
      </c>
      <c r="E12" s="65">
        <f>IFERROR(VLOOKUP(B12,Raw_Crude!B:E,4,FALSE)/VLOOKUP(B12,Raw_Crude!B:E,2,FALSE)*100,"n/a")</f>
        <v>13.63964308110198</v>
      </c>
      <c r="F12" s="66">
        <f>IFERROR(VLOOKUP(B12,Raw_Refined!B:E,3,FALSE)/VLOOKUP(B12,Raw_Refined!B:E,2,FALSE)*100,"n/a")</f>
        <v>25.032778635735799</v>
      </c>
      <c r="G12" s="67">
        <f>IFERROR(VLOOKUP(B12,Raw_Refined!B:E,4,FALSE)/VLOOKUP(B12,Raw_Refined!B:E,3,FALSE)*100,"n/a")</f>
        <v>41.779086711411004</v>
      </c>
      <c r="H12" s="68">
        <f>IFERROR(VLOOKUP(B12,Raw_Refined!B:E,4,FALSE)/VLOOKUP(B12,Raw_Refined!B:E,2,FALSE)*100,"n/a")</f>
        <v>10.458466292499628</v>
      </c>
      <c r="I12" s="69">
        <f>IFERROR(VLOOKUP(B12,Raw_LNG!B:E,3,FALSE)/VLOOKUP(B12,Raw_LNG!B:E,2,FALSE)*100,"n/a")</f>
        <v>24.739576514524124</v>
      </c>
      <c r="J12" s="70">
        <f>IFERROR(VLOOKUP(B12,Raw_LNG!B:E,4,FALSE)/VLOOKUP(B12,Raw_LNG!B:E,3,FALSE)*100,"n/a")</f>
        <v>45.601160488222718</v>
      </c>
      <c r="K12" s="71">
        <f>IFERROR(VLOOKUP(B12,Raw_LNG!B:E,4,FALSE)/VLOOKUP(B12,Raw_LNG!B:E,2,FALSE)*100,"n/a")</f>
        <v>11.2815339904948</v>
      </c>
    </row>
    <row r="13" spans="1:11" x14ac:dyDescent="0.2">
      <c r="A13" t="s">
        <v>24</v>
      </c>
      <c r="B13" s="72" t="s">
        <v>25</v>
      </c>
      <c r="C13" s="73">
        <f>IFERROR(VLOOKUP(B13,Raw_Crude!B:E,3,FALSE)/VLOOKUP(B13,Raw_Crude!B:E,2,FALSE)*100,"n/a")</f>
        <v>80.802772062368106</v>
      </c>
      <c r="D13" s="74">
        <f>IFERROR(VLOOKUP(B13,Raw_Crude!B:E,4,FALSE)/VLOOKUP(B13,Raw_Crude!B:E,3,FALSE)*100,"n/a")</f>
        <v>0.57536415517312156</v>
      </c>
      <c r="E13" s="75">
        <f>IFERROR(VLOOKUP(B13,Raw_Crude!B:E,4,FALSE)/VLOOKUP(B13,Raw_Crude!B:E,2,FALSE)*100,"n/a")</f>
        <v>0.46491018683310736</v>
      </c>
      <c r="F13" s="76">
        <f>IFERROR(VLOOKUP(B13,Raw_Refined!B:E,3,FALSE)/VLOOKUP(B13,Raw_Refined!B:E,2,FALSE)*100,"n/a")</f>
        <v>44.947631781419879</v>
      </c>
      <c r="G13" s="77">
        <f>IFERROR(VLOOKUP(B13,Raw_Refined!B:E,4,FALSE)/VLOOKUP(B13,Raw_Refined!B:E,3,FALSE)*100,"n/a")</f>
        <v>17.42520944291789</v>
      </c>
      <c r="H13" s="78">
        <f>IFERROR(VLOOKUP(B13,Raw_Refined!B:E,4,FALSE)/VLOOKUP(B13,Raw_Refined!B:E,2,FALSE)*100,"n/a")</f>
        <v>7.8322189775439393</v>
      </c>
      <c r="I13" s="79">
        <f>IFERROR(VLOOKUP(B13,Raw_LNG!B:E,3,FALSE)/VLOOKUP(B13,Raw_LNG!B:E,2,FALSE)*100,"n/a")</f>
        <v>15.69217689837342</v>
      </c>
      <c r="J13" s="80">
        <f>IFERROR(VLOOKUP(B13,Raw_LNG!B:E,4,FALSE)/VLOOKUP(B13,Raw_LNG!B:E,3,FALSE)*100,"n/a")</f>
        <v>8.4161867691317909</v>
      </c>
      <c r="K13" s="81">
        <f>IFERROR(VLOOKUP(B13,Raw_LNG!B:E,4,FALSE)/VLOOKUP(B13,Raw_LNG!B:E,2,FALSE)*100,"n/a")</f>
        <v>1.3206829159096589</v>
      </c>
    </row>
    <row r="14" spans="1:11" x14ac:dyDescent="0.2">
      <c r="A14" s="189" t="s">
        <v>26</v>
      </c>
      <c r="B14" s="185"/>
      <c r="C14" s="186"/>
      <c r="D14" s="186"/>
      <c r="E14" s="186"/>
      <c r="F14" s="186"/>
      <c r="G14" s="186"/>
      <c r="H14" s="186"/>
      <c r="I14" s="186"/>
      <c r="J14" s="186"/>
      <c r="K14" s="186"/>
    </row>
    <row r="15" spans="1:11" x14ac:dyDescent="0.2">
      <c r="A15" t="s">
        <v>27</v>
      </c>
      <c r="B15" s="82" t="s">
        <v>28</v>
      </c>
      <c r="C15" s="83">
        <f>IFERROR(VLOOKUP(B15,Raw_Crude!B:E,3,FALSE)/VLOOKUP(B15,Raw_Crude!B:E,2,FALSE)*100,"n/a")</f>
        <v>18.012051853020075</v>
      </c>
      <c r="D15" s="84">
        <f>IFERROR(VLOOKUP(B15,Raw_Crude!B:E,4,FALSE)/VLOOKUP(B15,Raw_Crude!B:E,3,FALSE)*100,"n/a")</f>
        <v>5.8300555709307496</v>
      </c>
      <c r="E15" s="85">
        <f>IFERROR(VLOOKUP(B15,Raw_Crude!B:E,4,FALSE)/VLOOKUP(B15,Raw_Crude!B:E,2,FALSE)*100,"n/a")</f>
        <v>1.050112632495932</v>
      </c>
      <c r="F15" s="86">
        <f>IFERROR(VLOOKUP(B15,Raw_Refined!B:E,3,FALSE)/VLOOKUP(B15,Raw_Refined!B:E,2,FALSE)*100,"n/a")</f>
        <v>99.420455746523189</v>
      </c>
      <c r="G15" s="87">
        <f>IFERROR(VLOOKUP(B15,Raw_Refined!B:E,4,FALSE)/VLOOKUP(B15,Raw_Refined!B:E,3,FALSE)*100,"n/a")</f>
        <v>1.4093487083558607</v>
      </c>
      <c r="H15" s="88">
        <f>IFERROR(VLOOKUP(B15,Raw_Refined!B:E,4,FALSE)/VLOOKUP(B15,Raw_Refined!B:E,2,FALSE)*100,"n/a")</f>
        <v>1.4011809089051346</v>
      </c>
      <c r="I15" s="89" t="str">
        <f>IFERROR(VLOOKUP(B15,Raw_LNG!B:E,3,FALSE)/VLOOKUP(B15,Raw_LNG!B:E,2,FALSE)*100,"n/a")</f>
        <v>n/a</v>
      </c>
      <c r="J15" s="90" t="str">
        <f>IFERROR(VLOOKUP(B15,Raw_LNG!B:E,4,FALSE)/VLOOKUP(B15,Raw_LNG!B:E,3,FALSE)*100,"n/a")</f>
        <v>n/a</v>
      </c>
      <c r="K15" s="91" t="str">
        <f>IFERROR(VLOOKUP(B15,Raw_LNG!B:E,4,FALSE)/VLOOKUP(B15,Raw_LNG!B:E,2,FALSE)*100,"n/a")</f>
        <v>n/a</v>
      </c>
    </row>
    <row r="16" spans="1:11" x14ac:dyDescent="0.2">
      <c r="A16" t="s">
        <v>29</v>
      </c>
      <c r="B16" s="92" t="s">
        <v>30</v>
      </c>
      <c r="C16" s="93">
        <f>IFERROR(VLOOKUP(B16,Raw_Crude!B:E,3,FALSE)/VLOOKUP(B16,Raw_Crude!B:E,2,FALSE)*100,"n/a")</f>
        <v>73.240540044010672</v>
      </c>
      <c r="D16" s="94">
        <f>IFERROR(VLOOKUP(B16,Raw_Crude!B:E,4,FALSE)/VLOOKUP(B16,Raw_Crude!B:E,3,FALSE)*100,"n/a")</f>
        <v>44.271402728007082</v>
      </c>
      <c r="E16" s="95">
        <f>IFERROR(VLOOKUP(B16,Raw_Crude!B:E,4,FALSE)/VLOOKUP(B16,Raw_Crude!B:E,2,FALSE)*100,"n/a")</f>
        <v>32.424614443051262</v>
      </c>
      <c r="F16" s="96">
        <f>IFERROR(VLOOKUP(B16,Raw_Refined!B:E,3,FALSE)/VLOOKUP(B16,Raw_Refined!B:E,2,FALSE)*100,"n/a")</f>
        <v>6.3848402532544171</v>
      </c>
      <c r="G16" s="97">
        <f>IFERROR(VLOOKUP(B16,Raw_Refined!B:E,4,FALSE)/VLOOKUP(B16,Raw_Refined!B:E,3,FALSE)*100,"n/a")</f>
        <v>18.742870157200851</v>
      </c>
      <c r="H16" s="98">
        <f>IFERROR(VLOOKUP(B16,Raw_Refined!B:E,4,FALSE)/VLOOKUP(B16,Raw_Refined!B:E,2,FALSE)*100,"n/a")</f>
        <v>1.1967023184121695</v>
      </c>
      <c r="I16" s="99">
        <f>IFERROR(VLOOKUP(B16,Raw_LNG!B:E,3,FALSE)/VLOOKUP(B16,Raw_LNG!B:E,2,FALSE)*100,"n/a")</f>
        <v>24.215171517003007</v>
      </c>
      <c r="J16" s="100">
        <f>IFERROR(VLOOKUP(B16,Raw_LNG!B:E,4,FALSE)/VLOOKUP(B16,Raw_LNG!B:E,3,FALSE)*100,"n/a")</f>
        <v>26.58388426246573</v>
      </c>
      <c r="K16" s="101">
        <f>IFERROR(VLOOKUP(B16,Raw_LNG!B:E,4,FALSE)/VLOOKUP(B16,Raw_LNG!B:E,2,FALSE)*100,"n/a")</f>
        <v>6.4373331700376468</v>
      </c>
    </row>
    <row r="17" spans="1:11" x14ac:dyDescent="0.2">
      <c r="A17" t="s">
        <v>31</v>
      </c>
      <c r="B17" s="102" t="s">
        <v>32</v>
      </c>
      <c r="C17" s="103">
        <f>IFERROR(VLOOKUP(B17,Raw_Crude!B:E,3,FALSE)/VLOOKUP(B17,Raw_Crude!B:E,2,FALSE)*100,"n/a")</f>
        <v>93.912737879855428</v>
      </c>
      <c r="D17" s="104">
        <f>IFERROR(VLOOKUP(B17,Raw_Crude!B:E,4,FALSE)/VLOOKUP(B17,Raw_Crude!B:E,3,FALSE)*100,"n/a")</f>
        <v>45.836928163888707</v>
      </c>
      <c r="E17" s="105">
        <f>IFERROR(VLOOKUP(B17,Raw_Crude!B:E,4,FALSE)/VLOOKUP(B17,Raw_Crude!B:E,2,FALSE)*100,"n/a")</f>
        <v>43.046714198730427</v>
      </c>
      <c r="F17" s="106">
        <f>IFERROR(VLOOKUP(B17,Raw_Refined!B:E,3,FALSE)/VLOOKUP(B17,Raw_Refined!B:E,2,FALSE)*100,"n/a")</f>
        <v>5.4125011727242018</v>
      </c>
      <c r="G17" s="107">
        <f>IFERROR(VLOOKUP(B17,Raw_Refined!B:E,4,FALSE)/VLOOKUP(B17,Raw_Refined!B:E,3,FALSE)*100,"n/a")</f>
        <v>38.968213157453221</v>
      </c>
      <c r="H17" s="108">
        <f>IFERROR(VLOOKUP(B17,Raw_Refined!B:E,4,FALSE)/VLOOKUP(B17,Raw_Refined!B:E,2,FALSE)*100,"n/a")</f>
        <v>2.1091549941368228</v>
      </c>
      <c r="I17" s="109">
        <f>IFERROR(VLOOKUP(B17,Raw_LNG!B:E,3,FALSE)/VLOOKUP(B17,Raw_LNG!B:E,2,FALSE)*100,"n/a")</f>
        <v>53.965770518569137</v>
      </c>
      <c r="J17" s="110">
        <f>IFERROR(VLOOKUP(B17,Raw_LNG!B:E,4,FALSE)/VLOOKUP(B17,Raw_LNG!B:E,3,FALSE)*100,"n/a")</f>
        <v>57.815374463574742</v>
      </c>
      <c r="K17" s="111">
        <f>IFERROR(VLOOKUP(B17,Raw_LNG!B:E,4,FALSE)/VLOOKUP(B17,Raw_LNG!B:E,2,FALSE)*100,"n/a")</f>
        <v>31.200512307464166</v>
      </c>
    </row>
    <row r="18" spans="1:11" x14ac:dyDescent="0.2">
      <c r="A18" t="s">
        <v>33</v>
      </c>
      <c r="B18" s="112" t="s">
        <v>34</v>
      </c>
      <c r="C18" s="113">
        <f>IFERROR(VLOOKUP(B18,Raw_Crude!B:E,3,FALSE)/VLOOKUP(B18,Raw_Crude!B:E,2,FALSE)*100,"n/a")</f>
        <v>23.455135009735656</v>
      </c>
      <c r="D18" s="114">
        <f>IFERROR(VLOOKUP(B18,Raw_Crude!B:E,4,FALSE)/VLOOKUP(B18,Raw_Crude!B:E,3,FALSE)*100,"n/a")</f>
        <v>21.061717022724665</v>
      </c>
      <c r="E18" s="115">
        <f>IFERROR(VLOOKUP(B18,Raw_Crude!B:E,4,FALSE)/VLOOKUP(B18,Raw_Crude!B:E,2,FALSE)*100,"n/a")</f>
        <v>4.9400541630485479</v>
      </c>
      <c r="F18" s="116">
        <f>IFERROR(VLOOKUP(B18,Raw_Refined!B:E,3,FALSE)/VLOOKUP(B18,Raw_Refined!B:E,2,FALSE)*100,"n/a")</f>
        <v>39.973892857378154</v>
      </c>
      <c r="G18" s="117">
        <f>IFERROR(VLOOKUP(B18,Raw_Refined!B:E,4,FALSE)/VLOOKUP(B18,Raw_Refined!B:E,3,FALSE)*100,"n/a")</f>
        <v>10.453922755509037</v>
      </c>
      <c r="H18" s="118">
        <f>IFERROR(VLOOKUP(B18,Raw_Refined!B:E,4,FALSE)/VLOOKUP(B18,Raw_Refined!B:E,2,FALSE)*100,"n/a")</f>
        <v>4.1788398816802568</v>
      </c>
      <c r="I18" s="119" t="str">
        <f>IFERROR(VLOOKUP(B18,Raw_LNG!B:E,3,FALSE)/VLOOKUP(B18,Raw_LNG!B:E,2,FALSE)*100,"n/a")</f>
        <v>n/a</v>
      </c>
      <c r="J18" s="120" t="str">
        <f>IFERROR(VLOOKUP(B18,Raw_LNG!B:E,4,FALSE)/VLOOKUP(B18,Raw_LNG!B:E,3,FALSE)*100,"n/a")</f>
        <v>n/a</v>
      </c>
      <c r="K18" s="121" t="str">
        <f>IFERROR(VLOOKUP(B18,Raw_LNG!B:E,4,FALSE)/VLOOKUP(B18,Raw_LNG!B:E,2,FALSE)*100,"n/a")</f>
        <v>n/a</v>
      </c>
    </row>
    <row r="19" spans="1:11" x14ac:dyDescent="0.2">
      <c r="A19" t="s">
        <v>35</v>
      </c>
      <c r="B19" s="122" t="s">
        <v>36</v>
      </c>
      <c r="C19" s="123">
        <f>IFERROR(VLOOKUP(B19,Raw_Crude!B:E,3,FALSE)/VLOOKUP(B19,Raw_Crude!B:E,2,FALSE)*100,"n/a")</f>
        <v>78.100918026761136</v>
      </c>
      <c r="D19" s="124">
        <f>IFERROR(VLOOKUP(B19,Raw_Crude!B:E,4,FALSE)/VLOOKUP(B19,Raw_Crude!B:E,3,FALSE)*100,"n/a")</f>
        <v>95.058032738871105</v>
      </c>
      <c r="E19" s="125">
        <f>IFERROR(VLOOKUP(B19,Raw_Crude!B:E,4,FALSE)/VLOOKUP(B19,Raw_Crude!B:E,2,FALSE)*100,"n/a")</f>
        <v>74.241196227237481</v>
      </c>
      <c r="F19" s="126">
        <f>IFERROR(VLOOKUP(B19,Raw_Refined!B:E,3,FALSE)/VLOOKUP(B19,Raw_Refined!B:E,2,FALSE)*100,"n/a")</f>
        <v>16.537401537606364</v>
      </c>
      <c r="G19" s="127">
        <f>IFERROR(VLOOKUP(B19,Raw_Refined!B:E,4,FALSE)/VLOOKUP(B19,Raw_Refined!B:E,3,FALSE)*100,"n/a")</f>
        <v>49.480236007265724</v>
      </c>
      <c r="H19" s="128">
        <f>IFERROR(VLOOKUP(B19,Raw_Refined!B:E,4,FALSE)/VLOOKUP(B19,Raw_Refined!B:E,2,FALSE)*100,"n/a")</f>
        <v>8.1827453102768199</v>
      </c>
      <c r="I19" s="129">
        <f>IFERROR(VLOOKUP(B19,Raw_LNG!B:E,3,FALSE)/VLOOKUP(B19,Raw_LNG!B:E,2,FALSE)*100,"n/a")</f>
        <v>97.822319763333567</v>
      </c>
      <c r="J19" s="130">
        <f>IFERROR(VLOOKUP(B19,Raw_LNG!B:E,4,FALSE)/VLOOKUP(B19,Raw_LNG!B:E,3,FALSE)*100,"n/a")</f>
        <v>11.068435280823751</v>
      </c>
      <c r="K19" s="131">
        <f>IFERROR(VLOOKUP(B19,Raw_LNG!B:E,4,FALSE)/VLOOKUP(B19,Raw_LNG!B:E,2,FALSE)*100,"n/a")</f>
        <v>10.827400153205035</v>
      </c>
    </row>
    <row r="20" spans="1:11" x14ac:dyDescent="0.2">
      <c r="A20" t="s">
        <v>37</v>
      </c>
      <c r="B20" s="132" t="s">
        <v>38</v>
      </c>
      <c r="C20" s="133">
        <f>IFERROR(VLOOKUP(B20,Raw_Crude!B:E,3,FALSE)/VLOOKUP(B20,Raw_Crude!B:E,2,FALSE)*100,"n/a")</f>
        <v>54.169407388294452</v>
      </c>
      <c r="D20" s="134">
        <f>IFERROR(VLOOKUP(B20,Raw_Crude!B:E,4,FALSE)/VLOOKUP(B20,Raw_Crude!B:E,3,FALSE)*100,"n/a")</f>
        <v>69.321891034348539</v>
      </c>
      <c r="E20" s="135">
        <f>IFERROR(VLOOKUP(B20,Raw_Crude!B:E,4,FALSE)/VLOOKUP(B20,Raw_Crude!B:E,2,FALSE)*100,"n/a")</f>
        <v>37.551257563665828</v>
      </c>
      <c r="F20" s="136">
        <f>IFERROR(VLOOKUP(B20,Raw_Refined!B:E,3,FALSE)/VLOOKUP(B20,Raw_Refined!B:E,2,FALSE)*100,"n/a")</f>
        <v>90.292907641346133</v>
      </c>
      <c r="G20" s="137">
        <f>IFERROR(VLOOKUP(B20,Raw_Refined!B:E,4,FALSE)/VLOOKUP(B20,Raw_Refined!B:E,3,FALSE)*100,"n/a")</f>
        <v>13.394377919096195</v>
      </c>
      <c r="H20" s="138">
        <f>IFERROR(VLOOKUP(B20,Raw_Refined!B:E,4,FALSE)/VLOOKUP(B20,Raw_Refined!B:E,2,FALSE)*100,"n/a")</f>
        <v>12.094173283622387</v>
      </c>
      <c r="I20" s="139">
        <f>IFERROR(VLOOKUP(B20,Raw_LNG!B:E,3,FALSE)/VLOOKUP(B20,Raw_LNG!B:E,2,FALSE)*100,"n/a")</f>
        <v>9.0141890776802942</v>
      </c>
      <c r="J20" s="140">
        <f>IFERROR(VLOOKUP(B20,Raw_LNG!B:E,4,FALSE)/VLOOKUP(B20,Raw_LNG!B:E,3,FALSE)*100,"n/a")</f>
        <v>0</v>
      </c>
      <c r="K20" s="141">
        <f>IFERROR(VLOOKUP(B20,Raw_LNG!B:E,4,FALSE)/VLOOKUP(B20,Raw_LNG!B:E,2,FALSE)*100,"n/a")</f>
        <v>0</v>
      </c>
    </row>
    <row r="21" spans="1:11" x14ac:dyDescent="0.2">
      <c r="A21" t="s">
        <v>39</v>
      </c>
      <c r="B21" s="142" t="s">
        <v>40</v>
      </c>
      <c r="C21" s="143">
        <f>IFERROR(VLOOKUP(B21,Raw_Crude!B:E,3,FALSE)/VLOOKUP(B21,Raw_Crude!B:E,2,FALSE)*100,"n/a")</f>
        <v>29.608307041047492</v>
      </c>
      <c r="D21" s="144">
        <f>IFERROR(VLOOKUP(B21,Raw_Crude!B:E,4,FALSE)/VLOOKUP(B21,Raw_Crude!B:E,3,FALSE)*100,"n/a")</f>
        <v>95.452325106660467</v>
      </c>
      <c r="E21" s="145">
        <f>IFERROR(VLOOKUP(B21,Raw_Crude!B:E,4,FALSE)/VLOOKUP(B21,Raw_Crude!B:E,2,FALSE)*100,"n/a")</f>
        <v>28.261817495398894</v>
      </c>
      <c r="F21" s="146">
        <f>IFERROR(VLOOKUP(B21,Raw_Refined!B:E,3,FALSE)/VLOOKUP(B21,Raw_Refined!B:E,2,FALSE)*100,"n/a")</f>
        <v>66.527625068027376</v>
      </c>
      <c r="G21" s="147">
        <f>IFERROR(VLOOKUP(B21,Raw_Refined!B:E,4,FALSE)/VLOOKUP(B21,Raw_Refined!B:E,3,FALSE)*100,"n/a")</f>
        <v>3.3350780394913597</v>
      </c>
      <c r="H21" s="148">
        <f>IFERROR(VLOOKUP(B21,Raw_Refined!B:E,4,FALSE)/VLOOKUP(B21,Raw_Refined!B:E,2,FALSE)*100,"n/a")</f>
        <v>2.2187482138389294</v>
      </c>
      <c r="I21" s="149" t="str">
        <f>IFERROR(VLOOKUP(B21,Raw_LNG!B:E,3,FALSE)/VLOOKUP(B21,Raw_LNG!B:E,2,FALSE)*100,"n/a")</f>
        <v>n/a</v>
      </c>
      <c r="J21" s="150" t="str">
        <f>IFERROR(VLOOKUP(B21,Raw_LNG!B:E,4,FALSE)/VLOOKUP(B21,Raw_LNG!B:E,3,FALSE)*100,"n/a")</f>
        <v>n/a</v>
      </c>
      <c r="K21" s="151" t="str">
        <f>IFERROR(VLOOKUP(B21,Raw_LNG!B:E,4,FALSE)/VLOOKUP(B21,Raw_LNG!B:E,2,FALSE)*100,"n/a")</f>
        <v>n/a</v>
      </c>
    </row>
    <row r="22" spans="1:11" x14ac:dyDescent="0.2">
      <c r="A22" t="s">
        <v>41</v>
      </c>
      <c r="B22" s="152" t="s">
        <v>42</v>
      </c>
      <c r="C22" s="153">
        <f>IFERROR(VLOOKUP(B22,Raw_Crude!B:E,3,FALSE)/VLOOKUP(B22,Raw_Crude!B:E,2,FALSE)*100,"n/a")</f>
        <v>109.38455923259833</v>
      </c>
      <c r="D22" s="154">
        <f>IFERROR(VLOOKUP(B22,Raw_Crude!B:E,4,FALSE)/VLOOKUP(B22,Raw_Crude!B:E,3,FALSE)*100,"n/a")</f>
        <v>72.491472714132115</v>
      </c>
      <c r="E22" s="155">
        <f>IFERROR(VLOOKUP(B22,Raw_Crude!B:E,4,FALSE)/VLOOKUP(B22,Raw_Crude!B:E,2,FALSE)*100,"n/a")</f>
        <v>79.29447790957272</v>
      </c>
      <c r="F22" s="156">
        <f>IFERROR(VLOOKUP(B22,Raw_Refined!B:E,3,FALSE)/VLOOKUP(B22,Raw_Refined!B:E,2,FALSE)*100,"n/a")</f>
        <v>29.296423029004082</v>
      </c>
      <c r="G22" s="157">
        <f>IFERROR(VLOOKUP(B22,Raw_Refined!B:E,4,FALSE)/VLOOKUP(B22,Raw_Refined!B:E,3,FALSE)*100,"n/a")</f>
        <v>52.552689615372053</v>
      </c>
      <c r="H22" s="158">
        <f>IFERROR(VLOOKUP(B22,Raw_Refined!B:E,4,FALSE)/VLOOKUP(B22,Raw_Refined!B:E,2,FALSE)*100,"n/a")</f>
        <v>15.396058262838894</v>
      </c>
      <c r="I22" s="159">
        <f>IFERROR(VLOOKUP(B22,Raw_LNG!B:E,3,FALSE)/VLOOKUP(B22,Raw_LNG!B:E,2,FALSE)*100,"n/a")</f>
        <v>99.854104007445557</v>
      </c>
      <c r="J22" s="160">
        <f>IFERROR(VLOOKUP(B22,Raw_LNG!B:E,4,FALSE)/VLOOKUP(B22,Raw_LNG!B:E,3,FALSE)*100,"n/a")</f>
        <v>30.336795920279002</v>
      </c>
      <c r="K22" s="161">
        <f>IFERROR(VLOOKUP(B22,Raw_LNG!B:E,4,FALSE)/VLOOKUP(B22,Raw_LNG!B:E,2,FALSE)*100,"n/a")</f>
        <v>30.292535750761889</v>
      </c>
    </row>
    <row r="23" spans="1:11" x14ac:dyDescent="0.2">
      <c r="A23" s="173" t="s">
        <v>43</v>
      </c>
    </row>
  </sheetData>
  <mergeCells count="8">
    <mergeCell ref="A1:K1"/>
    <mergeCell ref="F2:H2"/>
    <mergeCell ref="A14:K14"/>
    <mergeCell ref="A9:K9"/>
    <mergeCell ref="C2:E2"/>
    <mergeCell ref="A4:K4"/>
    <mergeCell ref="I2:K2"/>
    <mergeCell ref="A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C12" sqref="C12"/>
    </sheetView>
  </sheetViews>
  <sheetFormatPr baseColWidth="10" defaultColWidth="8.83203125" defaultRowHeight="15" x14ac:dyDescent="0.2"/>
  <cols>
    <col min="1" max="1" width="22.6640625" style="165" customWidth="1"/>
    <col min="2" max="5" width="18.6640625" style="166" customWidth="1"/>
  </cols>
  <sheetData>
    <row r="1" spans="1:5" x14ac:dyDescent="0.2">
      <c r="A1" t="s">
        <v>4</v>
      </c>
      <c r="B1" t="s">
        <v>44</v>
      </c>
      <c r="C1" t="s">
        <v>45</v>
      </c>
      <c r="D1" t="s">
        <v>46</v>
      </c>
      <c r="E1" t="s">
        <v>47</v>
      </c>
    </row>
    <row r="2" spans="1:5" x14ac:dyDescent="0.2">
      <c r="A2" t="s">
        <v>10</v>
      </c>
      <c r="B2" t="s">
        <v>11</v>
      </c>
      <c r="C2" s="175">
        <v>100.6007879435174</v>
      </c>
      <c r="D2" s="175">
        <v>33.066614793974999</v>
      </c>
      <c r="E2" s="175">
        <v>3.184064066056</v>
      </c>
    </row>
    <row r="3" spans="1:5" x14ac:dyDescent="0.2">
      <c r="A3" t="s">
        <v>12</v>
      </c>
      <c r="B3" t="s">
        <v>13</v>
      </c>
      <c r="C3" s="175">
        <v>813.71581197259729</v>
      </c>
      <c r="D3" s="175">
        <v>375.65706622199991</v>
      </c>
      <c r="E3" s="175">
        <v>30.323305467000001</v>
      </c>
    </row>
    <row r="4" spans="1:5" x14ac:dyDescent="0.2">
      <c r="A4" t="s">
        <v>15</v>
      </c>
      <c r="B4" t="s">
        <v>16</v>
      </c>
      <c r="C4" s="175">
        <v>119.0705675115385</v>
      </c>
      <c r="D4" s="175">
        <v>13.947911344188</v>
      </c>
      <c r="E4" s="175">
        <v>3.1876370000000001</v>
      </c>
    </row>
    <row r="5" spans="1:5" x14ac:dyDescent="0.2">
      <c r="A5" t="s">
        <v>18</v>
      </c>
      <c r="B5" t="s">
        <v>19</v>
      </c>
      <c r="C5" s="175">
        <v>64.023046019675505</v>
      </c>
      <c r="D5" s="175">
        <v>47.020133246088008</v>
      </c>
      <c r="E5" s="175">
        <v>5.321265589037</v>
      </c>
    </row>
    <row r="6" spans="1:5" x14ac:dyDescent="0.2">
      <c r="A6" t="s">
        <v>20</v>
      </c>
      <c r="B6" t="s">
        <v>21</v>
      </c>
      <c r="C6" s="175">
        <v>96.877229000000014</v>
      </c>
      <c r="D6" s="175">
        <v>78.536955115000012</v>
      </c>
      <c r="E6" s="175">
        <v>6.0119136500000003</v>
      </c>
    </row>
    <row r="7" spans="1:5" x14ac:dyDescent="0.2">
      <c r="A7" t="s">
        <v>22</v>
      </c>
      <c r="B7" t="s">
        <v>23</v>
      </c>
      <c r="C7" s="175">
        <v>59.453608512935027</v>
      </c>
      <c r="D7" s="175">
        <v>54.54487201700001</v>
      </c>
      <c r="E7" s="175">
        <v>8.109259999999999</v>
      </c>
    </row>
    <row r="8" spans="1:5" x14ac:dyDescent="0.2">
      <c r="A8" t="s">
        <v>24</v>
      </c>
      <c r="B8" t="s">
        <v>25</v>
      </c>
      <c r="C8" s="175">
        <v>61.363249952277499</v>
      </c>
      <c r="D8" s="175">
        <v>49.583206988999997</v>
      </c>
      <c r="E8" s="175">
        <v>0.28528399999999998</v>
      </c>
    </row>
    <row r="9" spans="1:5" x14ac:dyDescent="0.2">
      <c r="A9" t="s">
        <v>27</v>
      </c>
      <c r="B9" t="s">
        <v>28</v>
      </c>
      <c r="C9" s="175">
        <v>51.085662946929467</v>
      </c>
      <c r="D9" s="175">
        <v>9.2015760994599987</v>
      </c>
      <c r="E9" s="175">
        <v>0.53645699999999996</v>
      </c>
    </row>
    <row r="10" spans="1:5" x14ac:dyDescent="0.2">
      <c r="A10" t="s">
        <v>29</v>
      </c>
      <c r="B10" t="s">
        <v>30</v>
      </c>
      <c r="C10" s="175">
        <v>755.36294640039489</v>
      </c>
      <c r="D10" s="175">
        <v>553.23190123600011</v>
      </c>
      <c r="E10" s="175">
        <v>244.92352301599999</v>
      </c>
    </row>
    <row r="11" spans="1:5" x14ac:dyDescent="0.2">
      <c r="A11" t="s">
        <v>31</v>
      </c>
      <c r="B11" t="s">
        <v>32</v>
      </c>
      <c r="C11" s="175">
        <v>257.42005879572599</v>
      </c>
      <c r="D11" s="175">
        <v>241.75022506699989</v>
      </c>
      <c r="E11" s="175">
        <v>110.810877</v>
      </c>
    </row>
    <row r="12" spans="1:5" x14ac:dyDescent="0.2">
      <c r="A12" t="s">
        <v>33</v>
      </c>
      <c r="B12" t="s">
        <v>34</v>
      </c>
      <c r="C12" s="175">
        <v>71.865641566349581</v>
      </c>
      <c r="D12" s="175">
        <v>16.856183255000001</v>
      </c>
      <c r="E12" s="175">
        <v>3.550201618</v>
      </c>
    </row>
    <row r="13" spans="1:5" x14ac:dyDescent="0.2">
      <c r="A13" t="s">
        <v>35</v>
      </c>
      <c r="B13" t="s">
        <v>36</v>
      </c>
      <c r="C13" s="175">
        <v>147.192403885201</v>
      </c>
      <c r="D13" s="175">
        <v>114.9586187</v>
      </c>
      <c r="E13" s="175">
        <v>109.2774014</v>
      </c>
    </row>
    <row r="14" spans="1:5" x14ac:dyDescent="0.2">
      <c r="A14" t="s">
        <v>37</v>
      </c>
      <c r="B14" t="s">
        <v>38</v>
      </c>
      <c r="C14" s="175">
        <v>40.839790768655376</v>
      </c>
      <c r="D14" s="175">
        <v>22.122672638000001</v>
      </c>
      <c r="E14" s="175">
        <v>15.33585502</v>
      </c>
    </row>
    <row r="15" spans="1:5" x14ac:dyDescent="0.2">
      <c r="A15" t="s">
        <v>39</v>
      </c>
      <c r="B15" t="s">
        <v>40</v>
      </c>
      <c r="C15" s="175">
        <v>21.897310747999551</v>
      </c>
      <c r="D15" s="175">
        <v>6.4834230000000002</v>
      </c>
      <c r="E15" s="175">
        <v>6.1885779999999997</v>
      </c>
    </row>
    <row r="16" spans="1:5" x14ac:dyDescent="0.2">
      <c r="A16" t="s">
        <v>41</v>
      </c>
      <c r="B16" t="s">
        <v>42</v>
      </c>
      <c r="C16" s="175">
        <v>125.4107906649005</v>
      </c>
      <c r="D16" s="175">
        <v>137.180040598918</v>
      </c>
      <c r="E16" s="175">
        <v>99.443831700000004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G13" sqref="G13"/>
    </sheetView>
  </sheetViews>
  <sheetFormatPr baseColWidth="10" defaultColWidth="8.83203125" defaultRowHeight="15" x14ac:dyDescent="0.2"/>
  <cols>
    <col min="1" max="1" width="22.6640625" style="167" customWidth="1"/>
    <col min="2" max="5" width="18.6640625" style="168" customWidth="1"/>
  </cols>
  <sheetData>
    <row r="1" spans="1:5" x14ac:dyDescent="0.2">
      <c r="A1" t="s">
        <v>4</v>
      </c>
      <c r="B1" t="s">
        <v>44</v>
      </c>
      <c r="C1" t="s">
        <v>45</v>
      </c>
      <c r="D1" t="s">
        <v>48</v>
      </c>
      <c r="E1" t="s">
        <v>49</v>
      </c>
    </row>
    <row r="2" spans="1:5" x14ac:dyDescent="0.2">
      <c r="A2" t="s">
        <v>10</v>
      </c>
      <c r="B2" t="s">
        <v>11</v>
      </c>
      <c r="C2" s="175">
        <v>100.6007879435174</v>
      </c>
      <c r="D2" s="175">
        <v>27.49274905623</v>
      </c>
      <c r="E2" s="175">
        <v>0.218654446</v>
      </c>
    </row>
    <row r="3" spans="1:5" x14ac:dyDescent="0.2">
      <c r="A3" t="s">
        <v>12</v>
      </c>
      <c r="B3" t="s">
        <v>13</v>
      </c>
      <c r="C3" s="175">
        <v>813.71581197259729</v>
      </c>
      <c r="D3" s="175">
        <v>92.595662858394007</v>
      </c>
      <c r="E3" s="175">
        <v>11.029096377</v>
      </c>
    </row>
    <row r="4" spans="1:5" x14ac:dyDescent="0.2">
      <c r="A4" t="s">
        <v>15</v>
      </c>
      <c r="B4" t="s">
        <v>16</v>
      </c>
      <c r="C4" s="175">
        <v>119.0705675115385</v>
      </c>
      <c r="D4" s="175">
        <v>20.726936403998</v>
      </c>
      <c r="E4" s="175">
        <v>2.2318539519999998</v>
      </c>
    </row>
    <row r="5" spans="1:5" x14ac:dyDescent="0.2">
      <c r="A5" t="s">
        <v>18</v>
      </c>
      <c r="B5" t="s">
        <v>19</v>
      </c>
      <c r="C5" s="175">
        <v>64.023046019675505</v>
      </c>
      <c r="D5" s="175">
        <v>38.720245317732001</v>
      </c>
      <c r="E5" s="175">
        <v>13.093770297229</v>
      </c>
    </row>
    <row r="6" spans="1:5" x14ac:dyDescent="0.2">
      <c r="A6" t="s">
        <v>20</v>
      </c>
      <c r="B6" t="s">
        <v>21</v>
      </c>
      <c r="C6" s="175">
        <v>96.877229000000014</v>
      </c>
      <c r="D6" s="175">
        <v>32.625166857219007</v>
      </c>
      <c r="E6" s="175">
        <v>1.4977495935680001</v>
      </c>
    </row>
    <row r="7" spans="1:5" x14ac:dyDescent="0.2">
      <c r="A7" t="s">
        <v>22</v>
      </c>
      <c r="B7" t="s">
        <v>23</v>
      </c>
      <c r="C7" s="175">
        <v>59.453608512935027</v>
      </c>
      <c r="D7" s="175">
        <v>14.882890209999999</v>
      </c>
      <c r="E7" s="175">
        <v>6.2179356059999993</v>
      </c>
    </row>
    <row r="8" spans="1:5" x14ac:dyDescent="0.2">
      <c r="A8" t="s">
        <v>24</v>
      </c>
      <c r="B8" t="s">
        <v>25</v>
      </c>
      <c r="C8" s="175">
        <v>61.363249952277499</v>
      </c>
      <c r="D8" s="175">
        <v>27.581327637662</v>
      </c>
      <c r="E8" s="175">
        <v>4.8061041080000004</v>
      </c>
    </row>
    <row r="9" spans="1:5" x14ac:dyDescent="0.2">
      <c r="A9" t="s">
        <v>27</v>
      </c>
      <c r="B9" t="s">
        <v>28</v>
      </c>
      <c r="C9" s="175">
        <v>51.085662946929467</v>
      </c>
      <c r="D9" s="175">
        <v>50.789598922970008</v>
      </c>
      <c r="E9" s="175">
        <v>0.7158025563999999</v>
      </c>
    </row>
    <row r="10" spans="1:5" x14ac:dyDescent="0.2">
      <c r="A10" t="s">
        <v>29</v>
      </c>
      <c r="B10" t="s">
        <v>30</v>
      </c>
      <c r="C10" s="175">
        <v>755.36294640039489</v>
      </c>
      <c r="D10" s="175">
        <v>48.228717459941002</v>
      </c>
      <c r="E10" s="175">
        <v>9.0394458919999998</v>
      </c>
    </row>
    <row r="11" spans="1:5" x14ac:dyDescent="0.2">
      <c r="A11" t="s">
        <v>31</v>
      </c>
      <c r="B11" t="s">
        <v>32</v>
      </c>
      <c r="C11" s="175">
        <v>257.42005879572599</v>
      </c>
      <c r="D11" s="175">
        <v>13.932863701145999</v>
      </c>
      <c r="E11" s="175">
        <v>5.4293880259999998</v>
      </c>
    </row>
    <row r="12" spans="1:5" x14ac:dyDescent="0.2">
      <c r="A12" t="s">
        <v>33</v>
      </c>
      <c r="B12" t="s">
        <v>34</v>
      </c>
      <c r="C12" s="175">
        <v>71.865641566349581</v>
      </c>
      <c r="D12" s="175">
        <v>28.727494561</v>
      </c>
      <c r="E12" s="175">
        <v>3.0031500910000002</v>
      </c>
    </row>
    <row r="13" spans="1:5" x14ac:dyDescent="0.2">
      <c r="A13" t="s">
        <v>35</v>
      </c>
      <c r="B13" t="s">
        <v>36</v>
      </c>
      <c r="C13" s="175">
        <v>147.192403885201</v>
      </c>
      <c r="D13" s="175">
        <v>24.341798863350999</v>
      </c>
      <c r="E13" s="175">
        <v>12.044379526</v>
      </c>
    </row>
    <row r="14" spans="1:5" x14ac:dyDescent="0.2">
      <c r="A14" t="s">
        <v>37</v>
      </c>
      <c r="B14" t="s">
        <v>38</v>
      </c>
      <c r="C14" s="175">
        <v>40.839790768655376</v>
      </c>
      <c r="D14" s="175">
        <v>36.875434559661002</v>
      </c>
      <c r="E14" s="175">
        <v>4.9392350642300009</v>
      </c>
    </row>
    <row r="15" spans="1:5" x14ac:dyDescent="0.2">
      <c r="A15" t="s">
        <v>39</v>
      </c>
      <c r="B15" t="s">
        <v>40</v>
      </c>
      <c r="C15" s="175">
        <v>21.897310747999551</v>
      </c>
      <c r="D15" s="175">
        <v>14.567760794410001</v>
      </c>
      <c r="E15" s="175">
        <v>0.48584619109999999</v>
      </c>
    </row>
    <row r="16" spans="1:5" x14ac:dyDescent="0.2">
      <c r="A16" t="s">
        <v>41</v>
      </c>
      <c r="B16" t="s">
        <v>42</v>
      </c>
      <c r="C16" s="175">
        <v>125.4107906649005</v>
      </c>
      <c r="D16" s="175">
        <v>36.740875757208009</v>
      </c>
      <c r="E16" s="175">
        <v>19.308318398655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workbookViewId="0">
      <selection activeCell="L33" sqref="L33"/>
    </sheetView>
  </sheetViews>
  <sheetFormatPr baseColWidth="10" defaultColWidth="8.83203125" defaultRowHeight="15" x14ac:dyDescent="0.2"/>
  <cols>
    <col min="1" max="1" width="22.6640625" style="169" customWidth="1"/>
    <col min="2" max="5" width="20.6640625" style="170" customWidth="1"/>
  </cols>
  <sheetData>
    <row r="1" spans="1:5" x14ac:dyDescent="0.2">
      <c r="A1" t="s">
        <v>4</v>
      </c>
      <c r="B1" t="s">
        <v>44</v>
      </c>
      <c r="C1" t="s">
        <v>50</v>
      </c>
      <c r="D1" t="s">
        <v>51</v>
      </c>
      <c r="E1" t="s">
        <v>52</v>
      </c>
    </row>
    <row r="2" spans="1:5" x14ac:dyDescent="0.2">
      <c r="A2" t="s">
        <v>10</v>
      </c>
      <c r="B2" t="s">
        <v>11</v>
      </c>
      <c r="C2" s="175">
        <v>128.5354092852711</v>
      </c>
      <c r="D2" s="175">
        <v>0.38379588786357199</v>
      </c>
      <c r="E2" s="175">
        <v>0</v>
      </c>
    </row>
    <row r="3" spans="1:5" x14ac:dyDescent="0.2">
      <c r="A3" t="s">
        <v>12</v>
      </c>
      <c r="B3" t="s">
        <v>13</v>
      </c>
      <c r="C3" s="175">
        <v>902.19922881043271</v>
      </c>
      <c r="D3" s="175">
        <v>0.48275519399533418</v>
      </c>
      <c r="E3" s="175">
        <v>0</v>
      </c>
    </row>
    <row r="4" spans="1:5" x14ac:dyDescent="0.2">
      <c r="A4" t="s">
        <v>15</v>
      </c>
      <c r="B4" t="s">
        <v>16</v>
      </c>
      <c r="C4" s="175">
        <v>31.363873608311199</v>
      </c>
      <c r="D4" s="175">
        <v>2.9887735589398798</v>
      </c>
      <c r="E4" s="175">
        <v>0</v>
      </c>
    </row>
    <row r="5" spans="1:5" x14ac:dyDescent="0.2">
      <c r="A5" t="s">
        <v>18</v>
      </c>
      <c r="B5" t="s">
        <v>19</v>
      </c>
      <c r="C5" s="175">
        <v>31.96855054807266</v>
      </c>
      <c r="D5" s="175">
        <v>25.699407602115951</v>
      </c>
      <c r="E5" s="175">
        <v>0.41240158677101141</v>
      </c>
    </row>
    <row r="6" spans="1:5" x14ac:dyDescent="0.2">
      <c r="A6" t="s">
        <v>20</v>
      </c>
      <c r="B6" t="s">
        <v>21</v>
      </c>
      <c r="C6" s="175">
        <v>78.570964704167736</v>
      </c>
      <c r="D6" s="176" t="s">
        <v>53</v>
      </c>
      <c r="E6" s="177" t="s">
        <v>53</v>
      </c>
    </row>
    <row r="7" spans="1:5" x14ac:dyDescent="0.2">
      <c r="A7" t="s">
        <v>22</v>
      </c>
      <c r="B7" t="s">
        <v>23</v>
      </c>
      <c r="C7" s="175">
        <v>58.925791626549618</v>
      </c>
      <c r="D7" s="175">
        <v>14.577991306239291</v>
      </c>
      <c r="E7" s="175">
        <v>6.647733211517334</v>
      </c>
    </row>
    <row r="8" spans="1:5" x14ac:dyDescent="0.2">
      <c r="A8" t="s">
        <v>24</v>
      </c>
      <c r="B8" t="s">
        <v>25</v>
      </c>
      <c r="C8" s="175">
        <v>61.857188999999991</v>
      </c>
      <c r="D8" s="175">
        <v>9.7067395222411825</v>
      </c>
      <c r="E8" s="175">
        <v>0.81693732738494873</v>
      </c>
    </row>
    <row r="9" spans="1:5" x14ac:dyDescent="0.2">
      <c r="A9" t="s">
        <v>27</v>
      </c>
      <c r="B9" t="s">
        <v>28</v>
      </c>
      <c r="C9" s="175">
        <v>36.992377899863371</v>
      </c>
      <c r="D9" s="178" t="s">
        <v>53</v>
      </c>
      <c r="E9" s="179" t="s">
        <v>53</v>
      </c>
    </row>
    <row r="10" spans="1:5" x14ac:dyDescent="0.2">
      <c r="A10" t="s">
        <v>29</v>
      </c>
      <c r="B10" t="s">
        <v>30</v>
      </c>
      <c r="C10" s="175">
        <v>434.39129427728608</v>
      </c>
      <c r="D10" s="175">
        <v>105.1885969641741</v>
      </c>
      <c r="E10" s="175">
        <v>27.963214874267582</v>
      </c>
    </row>
    <row r="11" spans="1:5" x14ac:dyDescent="0.2">
      <c r="A11" t="s">
        <v>31</v>
      </c>
      <c r="B11" t="s">
        <v>32</v>
      </c>
      <c r="C11" s="175">
        <v>70.281818740705631</v>
      </c>
      <c r="D11" s="175">
        <v>37.928125017885918</v>
      </c>
      <c r="E11" s="175">
        <v>21.928287506103519</v>
      </c>
    </row>
    <row r="12" spans="1:5" x14ac:dyDescent="0.2">
      <c r="A12" t="s">
        <v>33</v>
      </c>
      <c r="B12" t="s">
        <v>34</v>
      </c>
      <c r="C12" s="175">
        <v>47.271694444444442</v>
      </c>
      <c r="D12" s="180" t="s">
        <v>53</v>
      </c>
      <c r="E12" s="181" t="s">
        <v>53</v>
      </c>
    </row>
    <row r="13" spans="1:5" x14ac:dyDescent="0.2">
      <c r="A13" t="s">
        <v>35</v>
      </c>
      <c r="B13" t="s">
        <v>36</v>
      </c>
      <c r="C13" s="175">
        <v>90.943838011849991</v>
      </c>
      <c r="D13" s="175">
        <v>88.963372024999998</v>
      </c>
      <c r="E13" s="175">
        <v>9.8468532562255859</v>
      </c>
    </row>
    <row r="14" spans="1:5" x14ac:dyDescent="0.2">
      <c r="A14" t="s">
        <v>37</v>
      </c>
      <c r="B14" t="s">
        <v>38</v>
      </c>
      <c r="C14" s="175">
        <v>46.16764742929815</v>
      </c>
      <c r="D14" s="175">
        <v>4.1616390319937411</v>
      </c>
      <c r="E14" s="175">
        <v>0</v>
      </c>
    </row>
    <row r="15" spans="1:5" x14ac:dyDescent="0.2">
      <c r="A15" t="s">
        <v>39</v>
      </c>
      <c r="B15" t="s">
        <v>40</v>
      </c>
      <c r="C15" s="175">
        <v>3.3631715656579062</v>
      </c>
      <c r="D15" s="182" t="s">
        <v>53</v>
      </c>
      <c r="E15" s="183" t="s">
        <v>53</v>
      </c>
    </row>
    <row r="16" spans="1:5" x14ac:dyDescent="0.2">
      <c r="A16" t="s">
        <v>41</v>
      </c>
      <c r="B16" t="s">
        <v>42</v>
      </c>
      <c r="C16" s="175">
        <v>63.648739050759119</v>
      </c>
      <c r="D16" s="175">
        <v>63.555878091172623</v>
      </c>
      <c r="E16" s="175">
        <v>19.280817031860352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tabSelected="1" workbookViewId="0">
      <selection activeCell="B42" sqref="B42"/>
    </sheetView>
  </sheetViews>
  <sheetFormatPr baseColWidth="10" defaultColWidth="8.83203125" defaultRowHeight="15" x14ac:dyDescent="0.2"/>
  <cols>
    <col min="1" max="1" width="28.6640625" style="171" customWidth="1"/>
    <col min="2" max="2" width="95.6640625" style="172" customWidth="1"/>
  </cols>
  <sheetData>
    <row r="1" spans="1:2" x14ac:dyDescent="0.2">
      <c r="A1" t="s">
        <v>54</v>
      </c>
      <c r="B1" t="s">
        <v>55</v>
      </c>
    </row>
    <row r="2" spans="1:2" x14ac:dyDescent="0.2">
      <c r="A2" t="s">
        <v>56</v>
      </c>
      <c r="B2" t="s">
        <v>57</v>
      </c>
    </row>
    <row r="3" spans="1:2" x14ac:dyDescent="0.2">
      <c r="A3" t="s">
        <v>58</v>
      </c>
      <c r="B3" t="s">
        <v>59</v>
      </c>
    </row>
    <row r="4" spans="1:2" x14ac:dyDescent="0.2">
      <c r="A4" t="s">
        <v>60</v>
      </c>
      <c r="B4" t="s">
        <v>61</v>
      </c>
    </row>
    <row r="5" spans="1:2" x14ac:dyDescent="0.2">
      <c r="A5" t="s">
        <v>62</v>
      </c>
      <c r="B5" t="s">
        <v>63</v>
      </c>
    </row>
    <row r="6" spans="1:2" x14ac:dyDescent="0.2">
      <c r="A6" t="s">
        <v>64</v>
      </c>
      <c r="B6" t="s">
        <v>65</v>
      </c>
    </row>
    <row r="7" spans="1:2" x14ac:dyDescent="0.2">
      <c r="A7" t="s">
        <v>66</v>
      </c>
      <c r="B7" t="s">
        <v>67</v>
      </c>
    </row>
    <row r="8" spans="1:2" x14ac:dyDescent="0.2">
      <c r="A8" t="s">
        <v>68</v>
      </c>
      <c r="B8" t="s">
        <v>69</v>
      </c>
    </row>
    <row r="9" spans="1:2" x14ac:dyDescent="0.2">
      <c r="A9" t="s">
        <v>70</v>
      </c>
      <c r="B9" s="17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 Table</vt:lpstr>
      <vt:lpstr>Raw_Crude</vt:lpstr>
      <vt:lpstr>Raw_Refined</vt:lpstr>
      <vt:lpstr>Raw_LNG</vt:lpstr>
      <vt:lpstr>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Jing Yan</cp:lastModifiedBy>
  <dcterms:created xsi:type="dcterms:W3CDTF">2026-04-27T15:07:14Z</dcterms:created>
  <dcterms:modified xsi:type="dcterms:W3CDTF">2026-05-20T14:41:23Z</dcterms:modified>
</cp:coreProperties>
</file>